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LCher\Desktop\ул.Детский санаторий д.11 кв.1\"/>
    </mc:Choice>
  </mc:AlternateContent>
  <bookViews>
    <workbookView xWindow="1845" yWindow="855" windowWidth="19440" windowHeight="15600" tabRatio="771"/>
  </bookViews>
  <sheets>
    <sheet name="Мои данные" sheetId="8" r:id="rId1"/>
    <sheet name="Ведомость ресурсов" sheetId="16" r:id="rId2"/>
  </sheets>
  <definedNames>
    <definedName name="Print_Titles" localSheetId="1">'Ведомость ресурсов'!$23:$23</definedName>
    <definedName name="Print_Titles" localSheetId="0">'Мои данные'!$29:$29</definedName>
    <definedName name="_xlnm.Print_Titles" localSheetId="1">'Ведомость ресурсов'!$23:$23</definedName>
    <definedName name="_xlnm.Print_Titles" localSheetId="0">'Мои данные'!$29:$29</definedName>
  </definedNames>
  <calcPr calcId="152511"/>
</workbook>
</file>

<file path=xl/calcChain.xml><?xml version="1.0" encoding="utf-8"?>
<calcChain xmlns="http://schemas.openxmlformats.org/spreadsheetml/2006/main">
  <c r="M26" i="16" l="1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J15" i="16"/>
  <c r="G15" i="16"/>
  <c r="J13" i="16"/>
  <c r="G13" i="16"/>
  <c r="J12" i="16"/>
  <c r="G12" i="16"/>
  <c r="J11" i="16"/>
  <c r="G11" i="16"/>
  <c r="J21" i="8"/>
  <c r="G21" i="8"/>
  <c r="J19" i="8"/>
  <c r="G19" i="8"/>
  <c r="J18" i="8"/>
  <c r="G18" i="8"/>
  <c r="J17" i="8"/>
  <c r="G17" i="8"/>
  <c r="J189" i="8"/>
  <c r="J188" i="8"/>
  <c r="G189" i="8"/>
  <c r="G188" i="8"/>
  <c r="J14" i="16"/>
  <c r="G14" i="16"/>
  <c r="J20" i="8"/>
  <c r="G20" i="8"/>
  <c r="M137" i="16"/>
  <c r="M145" i="16"/>
  <c r="M150" i="16"/>
  <c r="M143" i="16"/>
  <c r="M140" i="16"/>
  <c r="M147" i="16"/>
  <c r="M138" i="16"/>
  <c r="M146" i="16"/>
  <c r="M136" i="16"/>
  <c r="M144" i="16"/>
  <c r="M139" i="16"/>
  <c r="M141" i="16"/>
  <c r="M149" i="16"/>
  <c r="M142" i="16"/>
  <c r="M148" i="16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Max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4" authorId="7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
&lt;Строка задания НР для рес.расч.&gt;
&lt;Строка задания СП для рес.расч.&gt;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&lt;Нормы НР 2001г. по позиции&gt;
&lt;Нормы СП 2001г. по позиции&gt;</t>
        </r>
      </text>
    </comment>
    <comment ref="D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&lt;Сумма НР по позиции при расчете в текущих ценах (ресурсный расчет)&gt;
&lt;Сумма СП по позиции при расчете в текущих ценах (ресурсный расчет)&gt;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172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72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72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172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172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172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172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19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9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nsavkin</author>
    <author>Max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Q15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 &lt;Итого ОЗП&gt;
</t>
        </r>
      </text>
    </comment>
    <comment ref="R15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 &lt;Итого ОЗП&gt;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ЗПМ&gt;</t>
        </r>
      </text>
    </comment>
    <comment ref="A18" authorId="6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ВедРесурсов::&lt;Обоснование текущей цены ресурса&gt;</t>
        </r>
      </text>
    </comment>
    <comment ref="A15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5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K152" authorId="2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M15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Итоги::=IF(ISNUMBER(INDIRECT("K" &amp; ROW())/INDIRECT("G" &amp; ROW())),INDIRECT("K" &amp; ROW())/INDIRECT("G" &amp; ROW()), " ")&lt;Пустой идентификатор&gt;</t>
        </r>
      </text>
    </comment>
    <comment ref="N15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15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56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<sst xmlns="http://schemas.openxmlformats.org/spreadsheetml/2006/main" count="1136" uniqueCount="761">
  <si>
    <t>Код ресурса</t>
  </si>
  <si>
    <t>Всего</t>
  </si>
  <si>
    <t xml:space="preserve">ЛОКАЛЬНАЯ СМЕТА 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</si>
  <si>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</si>
  <si>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</si>
  <si>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</si>
  <si>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</si>
  <si>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</si>
  <si>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</si>
  <si>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</si>
  <si>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</si>
  <si>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</si>
  <si>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</si>
  <si>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</si>
  <si>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</si>
  <si>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</si>
  <si>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</si>
  <si>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</si>
  <si>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</si>
  <si>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</si>
  <si>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</si>
  <si>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</si>
  <si>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</si>
  <si>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</si>
  <si>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</si>
  <si>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</si>
  <si>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</si>
  <si>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</si>
  <si>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</si>
  <si>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</si>
  <si>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</si>
  <si>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</si>
  <si>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</si>
  <si>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</si>
  <si>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</si>
  <si>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</si>
  <si>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 xml:space="preserve">ЛОКАЛЬНЫЙ РЕСУРСНЫЙ СМЕТНЫЙ РАСЧЕТ </t>
  </si>
  <si>
    <t>% НР</t>
  </si>
  <si>
    <t>% СП</t>
  </si>
  <si>
    <t xml:space="preserve">УТВЕРЖДАЮ </t>
  </si>
  <si>
    <t>СОГЛАСОВАНО</t>
  </si>
  <si>
    <t>"___" ____________ 20___ г.</t>
  </si>
  <si>
    <t>"___" _____________ 20___ г.</t>
  </si>
  <si>
    <t xml:space="preserve">  </t>
  </si>
  <si>
    <t>_________________ //</t>
  </si>
  <si>
    <t>Стройка:Газопровод низкого давления от точки врезки  до границ земельного участка собственника по адресу:  _x000D_
г. Челябинск пос. Каштак  ул. Детский санаторий д. 11 кв. 1</t>
  </si>
  <si>
    <t>Объект:Газопровод низкого давления от точки врезки  до границ земельного участка собственника по адресу:  _x000D_
г. Челябинск пос. Каштак  ул. Детский санаторий д. 11 кв. 1</t>
  </si>
  <si>
    <t>на Каштак Детский санаторий 11 - откорр</t>
  </si>
  <si>
    <t>Основание:проект 2731-19-ТП-ГСН.С</t>
  </si>
  <si>
    <t>Составлена в базисных ценах на 01.2000 г. и текущих ценах на 3 квартал 2019г.</t>
  </si>
  <si>
    <t>Составил:  _________________ /Гоппе Н.С./</t>
  </si>
  <si>
    <t>Проверил:  _________________ /Гоппе Н.С./</t>
  </si>
  <si>
    <t>Раздел 1. НАДЗЕМНЫЙ ГАЗОПРОВОД</t>
  </si>
  <si>
    <t>ТЕР24-02-041-01
Надземная прокладка стальных газопроводов на металлических опорах, условный диаметр газопровода: 50 мм
100 м газопровода
1 884,44 = 2 025,21 - 0,0014 x 30 400,00 - 0,0036 x 27 280,00</t>
  </si>
  <si>
    <t>0,04
4/100</t>
  </si>
  <si>
    <t>232,58
_____
59,96</t>
  </si>
  <si>
    <t>1591,9
_____
205,71</t>
  </si>
  <si>
    <t>9
_____
2</t>
  </si>
  <si>
    <t>64
_____
8</t>
  </si>
  <si>
    <t>134
_____
12</t>
  </si>
  <si>
    <t>374
_____
118</t>
  </si>
  <si>
    <t>Накладные расходы от ФОТ(252 руб.)</t>
  </si>
  <si>
    <t>130%*0,85</t>
  </si>
  <si>
    <t>Сметная прибыль от ФОТ(252 руб.)</t>
  </si>
  <si>
    <t>89%*0,8</t>
  </si>
  <si>
    <t>Всего с НР и СП</t>
  </si>
  <si>
    <t/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</si>
  <si>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(ПЗ=1,08 (ОЗП=1,08; ЭМ=1,08 к расх.; ЗПМ=1,08; МАТ=1,08 к расх.; ТЗ=1,08; ТЗМ=1,08))
м</t>
  </si>
  <si>
    <t>4,04
4*1,01</t>
  </si>
  <si>
    <t xml:space="preserve">
_____
32,62</t>
  </si>
  <si>
    <t xml:space="preserve">
_____
132</t>
  </si>
  <si>
    <t xml:space="preserve">
_____
836</t>
  </si>
  <si>
    <t>ТЕР13-03-002-04
Огрунтовка металлических поверхностей за один раз: грунтовкой ГФ-021
(ОП п.1.13.7 При нанесении лакокрасочных материалов ручным способом ОЗП=1,1; ТЗ=1,1)
100 м2 окрашиваемой поверхности</t>
  </si>
  <si>
    <t>0,0144
0,72*2/100</t>
  </si>
  <si>
    <t>78,62
_____
250,36</t>
  </si>
  <si>
    <t>10,15
_____
0,12</t>
  </si>
  <si>
    <t>1
_____
4</t>
  </si>
  <si>
    <t>16
_____
11</t>
  </si>
  <si>
    <t>Накладные расходы от ФОТ(16 руб.)</t>
  </si>
  <si>
    <t>90%*0,85</t>
  </si>
  <si>
    <t>Сметная прибыль от ФОТ(16 руб.)</t>
  </si>
  <si>
    <t>70%*0,8</t>
  </si>
  <si>
    <t>ТЕР13-03-004-26
Окраска металлических огрунтованных поверхностей: эмалью ПФ-115
(ОП п.1.13.7 При нанесении лакокрасочных материалов ручным способом ОЗП=1,1; ТЗ=1,1)
100 м2 окрашиваемой поверхности</t>
  </si>
  <si>
    <t>48,32
_____
388,48</t>
  </si>
  <si>
    <t>6,8
_____
0,12</t>
  </si>
  <si>
    <t>1
_____
5</t>
  </si>
  <si>
    <t>10
_____
18</t>
  </si>
  <si>
    <t>Накладные расходы от ФОТ(10 руб.)</t>
  </si>
  <si>
    <t>Сметная прибыль от ФОТ(10 руб.)</t>
  </si>
  <si>
    <t>ТЕР22-03-001-05
Установка фасонных частей стальных сварных диаметром: 100-250 мм (отводы, переходы, заглушки)
1 т фасонных частей</t>
  </si>
  <si>
    <t>0,0008
0,8/1000</t>
  </si>
  <si>
    <t>4960,28
_____
14919,4</t>
  </si>
  <si>
    <t>11806,75
_____
1684,6</t>
  </si>
  <si>
    <t>4
_____
12</t>
  </si>
  <si>
    <t>9
_____
1</t>
  </si>
  <si>
    <t>57
_____
104</t>
  </si>
  <si>
    <t>61
_____
19</t>
  </si>
  <si>
    <t>Накладные расходы от ФОТ(76 руб.)</t>
  </si>
  <si>
    <t>Сметная прибыль от ФОТ(76 руб.)</t>
  </si>
  <si>
    <t>ТЕРм12-10-001-01
Бобышки, штуцеры на условное давление: до 10 МПа
100 шт.</t>
  </si>
  <si>
    <t>0,02
2/100</t>
  </si>
  <si>
    <t>795,26
_____
2433,91</t>
  </si>
  <si>
    <t>16
_____
48</t>
  </si>
  <si>
    <t>228
_____
509</t>
  </si>
  <si>
    <t>Накладные расходы от ФОТ(228 руб.)</t>
  </si>
  <si>
    <t>80%*0,85</t>
  </si>
  <si>
    <t>Сметная прибыль от ФОТ(228 руб.)</t>
  </si>
  <si>
    <t>60%*0,8</t>
  </si>
  <si>
    <t>ТЕР22-03-014-02
Приварка фланцев к стальным трубопроводам диаметром: 80 мм
1 фланец
49,25 = 110,15 - 1 x 60,90</t>
  </si>
  <si>
    <t>7,43
_____
2,53</t>
  </si>
  <si>
    <t>39,29
_____
5,72</t>
  </si>
  <si>
    <t>15
_____
5</t>
  </si>
  <si>
    <t>79
_____
11</t>
  </si>
  <si>
    <t>213
_____
37</t>
  </si>
  <si>
    <t>507
_____
164</t>
  </si>
  <si>
    <t>Накладные расходы от ФОТ(377 руб.)</t>
  </si>
  <si>
    <t>Сметная прибыль от ФОТ(377 руб.)</t>
  </si>
  <si>
    <t>ТССЦ-507-2834
Соединения изолирующие фланцевые на условное давление 0,6 мПа для труб диаметром до 50 мм
компл.</t>
  </si>
  <si>
    <t xml:space="preserve">
_____
211,17</t>
  </si>
  <si>
    <t xml:space="preserve">
_____
211</t>
  </si>
  <si>
    <t xml:space="preserve">
_____
1596</t>
  </si>
  <si>
    <t>ТЕР13-06-003-01
Очистка поверхности щетками
1 м2 очищаемой поверхности</t>
  </si>
  <si>
    <t>0,71592
4*3,14*0,057</t>
  </si>
  <si>
    <t>Накладные расходы от ФОТ(100 руб.)</t>
  </si>
  <si>
    <t>Сметная прибыль от ФОТ(100 руб.)</t>
  </si>
  <si>
    <t>ЗЕМЛЯНЫЕ РАБОТЫ</t>
  </si>
  <si>
    <t>ТЕР01-01-004-02
Разработка грунта в отвал экскаваторами «драглайн» или «обратная лопата» с ковшом вместимостью: 0,4 (0,3-0,45) м3, группа грунтов 2
1000 м3 грунта</t>
  </si>
  <si>
    <t>0,10878
108,78/1000</t>
  </si>
  <si>
    <t>3522,6
_____
606,99</t>
  </si>
  <si>
    <t>383
_____
66</t>
  </si>
  <si>
    <t>2595
_____
948</t>
  </si>
  <si>
    <t>Накладные расходы от ФОТ(1080 руб.)</t>
  </si>
  <si>
    <t>95%*0,85</t>
  </si>
  <si>
    <t>Сметная прибыль от ФОТ(1080 руб.)</t>
  </si>
  <si>
    <t>50%*0,8</t>
  </si>
  <si>
    <t>ТЕР01-02-057-02
Разработка грунта вручную в траншеях глубиной до 2 м без креплений с откосами, группа грунтов: 2
(Прил.1.12 п.3.188 Разработка грунта в местах, находящихся на расстоянии до 1 м от незащищенных кабелей ОЗП=1,3; ТЗ=1,3)
100 м3 грунта</t>
  </si>
  <si>
    <t>0,1186
11,86/100</t>
  </si>
  <si>
    <t>Накладные расходы от ФОТ(3363 руб.)</t>
  </si>
  <si>
    <t>Сметная прибыль от ФОТ(3363 руб.)</t>
  </si>
  <si>
    <t>45%*0,8</t>
  </si>
  <si>
    <t>ТЕР23-01-001-01
Устройство основания под трубопроводы: песчаного
10 м3 основания</t>
  </si>
  <si>
    <t>2,961
29,61/10</t>
  </si>
  <si>
    <t>105,37
_____
1287</t>
  </si>
  <si>
    <t>39,04
_____
4,26</t>
  </si>
  <si>
    <t>312
_____
3810</t>
  </si>
  <si>
    <t>116
_____
13</t>
  </si>
  <si>
    <t>4484
_____
11357</t>
  </si>
  <si>
    <t>560
_____
181</t>
  </si>
  <si>
    <t>Накладные расходы от ФОТ(4665 руб.)</t>
  </si>
  <si>
    <t>Сметная прибыль от ФОТ(4665 руб.)</t>
  </si>
  <si>
    <t>ТЕР01-01-033-05
Засыпка траншей и котлованов с перемещением грунта до 5 м бульдозерами мощностью: 79 кВт (108 л.с.), группа грунтов 2
1000 м3 грунта</t>
  </si>
  <si>
    <t>0,09103
91,03/1000</t>
  </si>
  <si>
    <t>367,67
_____
68,26</t>
  </si>
  <si>
    <t>33
_____
6</t>
  </si>
  <si>
    <t>280
_____
89</t>
  </si>
  <si>
    <t>Накладные расходы от ФОТ(89 руб.)</t>
  </si>
  <si>
    <t>Сметная прибыль от ФОТ(89 руб.)</t>
  </si>
  <si>
    <t>ТЕР01-02-005-01
Уплотнение грунта пневматическими трамбовками, группа грунтов: 1-2
100 м3 уплотненного грунта</t>
  </si>
  <si>
    <t>0,9103
91,03/100</t>
  </si>
  <si>
    <t>199,9
_____
36,97</t>
  </si>
  <si>
    <t>182
_____
34</t>
  </si>
  <si>
    <t>1292
_____
483</t>
  </si>
  <si>
    <t>Накладные расходы от ФОТ(2250 руб.)</t>
  </si>
  <si>
    <t>Сметная прибыль от ФОТ(2250 руб.)</t>
  </si>
  <si>
    <t>ТЕР01-01-036-02
Планировка площадей бульдозерами мощностью: 79 кВт (108 л.с.)
1000 м2 спланированной поверхности за 1 проход бульдозера</t>
  </si>
  <si>
    <t>0,33
330/1000</t>
  </si>
  <si>
    <t>21,99
_____
4,08</t>
  </si>
  <si>
    <t>7
_____
1</t>
  </si>
  <si>
    <t>Накладные расходы от ФОТ(19 руб.)</t>
  </si>
  <si>
    <t>Сметная прибыль от ФОТ(19 руб.)</t>
  </si>
  <si>
    <t>ТССЦпг-01-01-01-035
Погрузочные работы при автомобильных перевозках: глины
1 т груза</t>
  </si>
  <si>
    <t>60,1083
29,61*2,03</t>
  </si>
  <si>
    <t>ТССЦпг-03-21-02-015
Перевозка грузов автомобилями-самосвалами грузоподъемностью 10 т, работающих вне карьера, на расстояние: до 15 км II класс груза
1 т груза</t>
  </si>
  <si>
    <t>ТЕР01-01-016-02
Работа на отвале, группа грунтов: 2-3
1000 м3 грунта</t>
  </si>
  <si>
    <t>0,02961
29,61/1000</t>
  </si>
  <si>
    <t>35,99
_____
4,88</t>
  </si>
  <si>
    <t>357,63
_____
64,83</t>
  </si>
  <si>
    <t>11
_____
2</t>
  </si>
  <si>
    <t>15
_____
1</t>
  </si>
  <si>
    <t>88
_____
28</t>
  </si>
  <si>
    <t>Накладные расходы от ФОТ(43 руб.)</t>
  </si>
  <si>
    <t>Сметная прибыль от ФОТ(43 руб.)</t>
  </si>
  <si>
    <t>УКЛАДКА ПОДЗЕМНОГО ГАЗОПРОВОДА</t>
  </si>
  <si>
    <t>ТЕР24-02-034-01
Укладка газопроводов из одиночных полиэтиленовых труб в траншею, диаметр газопровода: до 110 мм
100 м газопровода</t>
  </si>
  <si>
    <t>0,825
82,5/100</t>
  </si>
  <si>
    <t>Накладные расходы от ФОТ(135 руб.)</t>
  </si>
  <si>
    <t>Сметная прибыль от ФОТ(135 руб.)</t>
  </si>
  <si>
    <t>прайс
Труба напорная из полиэтилена PE 100 для газопроводов ПЭ100 SDR11, размером 63х5,8 мм (ГОСТ Р 50838-95)
(МАТ=1,05 к расх.)
м</t>
  </si>
  <si>
    <t>84,15
82,5*1,02</t>
  </si>
  <si>
    <t xml:space="preserve">
_____
41,58</t>
  </si>
  <si>
    <t xml:space="preserve">
_____
3499</t>
  </si>
  <si>
    <t xml:space="preserve">
_____
22148</t>
  </si>
  <si>
    <t>ТЕР24-02-001-05
Сварка «встык» полиэтиленовых труб нагревательным элементом: при полуавтоматическом управлении процессом сварки, диаметр труб 63 мм
1 соединение</t>
  </si>
  <si>
    <t>Накладные расходы от ФОТ(1015 руб.)</t>
  </si>
  <si>
    <t>Сметная прибыль от ФОТ(1015 руб.)</t>
  </si>
  <si>
    <t>ТЕРм10-06-048-05
Прокладка опознавательной ленты
(ОП п.1.10.98 Прокладка опознавательной ленты ОЗП=0,3; ЭМ=0,3 к расх.; ЗПМ=0,3; ТЗ=0,3; ТЗМ=0,3)
км</t>
  </si>
  <si>
    <t>0,0868
86,8/1000</t>
  </si>
  <si>
    <t>87,77
_____
5,85</t>
  </si>
  <si>
    <t>410,69
_____
41,06</t>
  </si>
  <si>
    <t>36
_____
4</t>
  </si>
  <si>
    <t>200
_____
51</t>
  </si>
  <si>
    <t>Накладные расходы от ФОТ(160 руб.)</t>
  </si>
  <si>
    <t>Сметная прибыль от ФОТ(160 руб.)</t>
  </si>
  <si>
    <t>ТССЦ-507-3538
Лента сигнальная "Газ" ЛСГ 200
м</t>
  </si>
  <si>
    <t xml:space="preserve">
_____
0,3</t>
  </si>
  <si>
    <t xml:space="preserve">
_____
26</t>
  </si>
  <si>
    <t xml:space="preserve">
_____
109</t>
  </si>
  <si>
    <t>ТЕР24-02-061-01
Устройство цокольного ввода газопровода из полиэтиленовых труб в здание, диаметр газопровода: до 63 мм
10 вводов
5 317,47 = 14 960,74 - 0,002 x 3 390,00 - 0,003 x 26 830,00 - 10 x 385,00 - 24 x 21,50 + (10 - 40) x 173,00</t>
  </si>
  <si>
    <t>0,2
2/10</t>
  </si>
  <si>
    <t>1412,8
_____
2553,73</t>
  </si>
  <si>
    <t>283
_____
510</t>
  </si>
  <si>
    <t>4056
_____
1600</t>
  </si>
  <si>
    <t>Накладные расходы от ФОТ(4056 руб.)</t>
  </si>
  <si>
    <t>Сметная прибыль от ФОТ(4056 руб.)</t>
  </si>
  <si>
    <t>прайс
цокольный выход ПЭ/Ст 63х57
(МАТ=1,05 к расх.)
шт</t>
  </si>
  <si>
    <t xml:space="preserve">
_____
318,22</t>
  </si>
  <si>
    <t xml:space="preserve">
_____
636</t>
  </si>
  <si>
    <t xml:space="preserve">
_____
4048</t>
  </si>
  <si>
    <t>ТЕР22-05-003-01
Протаскивание в футляр стальных труб диаметром: 100 мм
100 м трубы, уложенной в футляр</t>
  </si>
  <si>
    <t>0,01
0,5*2/100</t>
  </si>
  <si>
    <t>1026,3
_____
1111,06</t>
  </si>
  <si>
    <t>10
_____
12</t>
  </si>
  <si>
    <t>147
_____
65</t>
  </si>
  <si>
    <t>Накладные расходы от ФОТ(147 руб.)</t>
  </si>
  <si>
    <t>Сметная прибыль от ФОТ(147 руб.)</t>
  </si>
  <si>
    <t>ТЕР24-02-030-03
Укладка в траншею изолированных стальных газопроводов условным диаметром: до 100 мм
100 м трубопровода
1 657,81 = 12 035,56 - 101 x 102,75</t>
  </si>
  <si>
    <t>330,42
_____
14,98</t>
  </si>
  <si>
    <t>1312,41
_____
139,29</t>
  </si>
  <si>
    <t>3
_____
1</t>
  </si>
  <si>
    <t>13
_____
1</t>
  </si>
  <si>
    <t>47
_____
2</t>
  </si>
  <si>
    <t>75
_____
20</t>
  </si>
  <si>
    <t>Накладные расходы от ФОТ(67 руб.)</t>
  </si>
  <si>
    <t>Сметная прибыль от ФОТ(67 руб.)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</si>
  <si>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</si>
  <si>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>1
0,5*2</t>
  </si>
  <si>
    <t xml:space="preserve">
_____
67,3</t>
  </si>
  <si>
    <t xml:space="preserve">
_____
67</t>
  </si>
  <si>
    <t xml:space="preserve">
_____
427</t>
  </si>
  <si>
    <t>ТЕР22-02-010-03
Нанесение весьма усиленной антикоррозионной изоляции из полимерных липких лент на стальные трубопроводы диаметром: 100 мм
1 км трубопровода</t>
  </si>
  <si>
    <t>0,001
0,5*2/1000</t>
  </si>
  <si>
    <t>2735,14
_____
24350,57</t>
  </si>
  <si>
    <t>1127,89
_____
110,47</t>
  </si>
  <si>
    <t>3
_____
24</t>
  </si>
  <si>
    <t>39
_____
66</t>
  </si>
  <si>
    <t>6
_____
2</t>
  </si>
  <si>
    <t>Накладные расходы от ФОТ(41 руб.)</t>
  </si>
  <si>
    <t>Сметная прибыль от ФОТ(41 руб.)</t>
  </si>
  <si>
    <t>ТССЦ-104-8154
Изоляция ленточно-полиэтиленовая весьма усиленного типа для труб диаметром 108 мм
м</t>
  </si>
  <si>
    <t xml:space="preserve">
_____
95,07</t>
  </si>
  <si>
    <t xml:space="preserve">
_____
95</t>
  </si>
  <si>
    <t xml:space="preserve">
_____
228</t>
  </si>
  <si>
    <t>ТЕР22-05-004-01
Заделка битумом и прядью концов футляра диаметром: 400 мм
(ПЗ=0,27 (ОЗП=0,27; ЭМ=0,27 к расх.; ЗПМ=0,27; МАТ=0,27 к расх.; ТЗ=0,27; ТЗМ=0,27))
1 футляр</t>
  </si>
  <si>
    <t>8,85
_____
43,08</t>
  </si>
  <si>
    <t>18
_____
86</t>
  </si>
  <si>
    <t>254
_____
423</t>
  </si>
  <si>
    <t>Накладные расходы от ФОТ(254 руб.)</t>
  </si>
  <si>
    <t>Сметная прибыль от ФОТ(254 руб.)</t>
  </si>
  <si>
    <t>ТЕР27-09-004-02
Установка столбиков сигнальных: пластиковых
100 шт.</t>
  </si>
  <si>
    <t>116,11
_____
4607</t>
  </si>
  <si>
    <t>116,79
_____
13,18</t>
  </si>
  <si>
    <t>2
_____
93</t>
  </si>
  <si>
    <t>33
_____
409</t>
  </si>
  <si>
    <t>14
_____
4</t>
  </si>
  <si>
    <t>Накладные расходы от ФОТ(37 руб.)</t>
  </si>
  <si>
    <t>142%*0,85</t>
  </si>
  <si>
    <t>Сметная прибыль от ФОТ(37 руб.)</t>
  </si>
  <si>
    <t>95%*0,8</t>
  </si>
  <si>
    <t>ТЕР24-02-005-02
Установка отвода на газопроводе из полиэтиленовых труб в горизонтальной плоскости, диаметр отвода: 63 мм
1 отвод</t>
  </si>
  <si>
    <t>16,54
_____
180,9</t>
  </si>
  <si>
    <t>33
_____
362</t>
  </si>
  <si>
    <t>475
_____
727</t>
  </si>
  <si>
    <t>Накладные расходы от ФОТ(475 руб.)</t>
  </si>
  <si>
    <t>Сметная прибыль от ФОТ(475 руб.)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</si>
  <si>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</si>
  <si>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</si>
  <si>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35
_____
358</t>
  </si>
  <si>
    <t>507
_____
705</t>
  </si>
  <si>
    <t>Накладные расходы от ФОТ(507 руб.)</t>
  </si>
  <si>
    <t>Сметная прибыль от ФОТ(507 руб.)</t>
  </si>
  <si>
    <t>ТССЦ-507-0832
Отвод 90° полиэтиленовый с удлиненным хвостовиком, диаметр 63 мм (ТУ2248-001-18425183-01)
шт.</t>
  </si>
  <si>
    <t xml:space="preserve">
_____
90,12</t>
  </si>
  <si>
    <t xml:space="preserve">
_____
180</t>
  </si>
  <si>
    <t xml:space="preserve">
_____
274</t>
  </si>
  <si>
    <t>ИСПЫТАНИЯ</t>
  </si>
  <si>
    <t>ТЕРм39-02-006-06
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89 мм, толщина стенки до 24 мм
1 стык</t>
  </si>
  <si>
    <t>10,09
_____
2,84</t>
  </si>
  <si>
    <t>20
_____
6</t>
  </si>
  <si>
    <t>290
_____
21</t>
  </si>
  <si>
    <t>Накладные расходы от ФОТ(290 руб.)</t>
  </si>
  <si>
    <t>Сметная прибыль от ФОТ(290 руб.)</t>
  </si>
  <si>
    <t>прайс горгаза
Изготовление образцов и проведение механических испытаний стальных сварных соединений на растяжение и изгиб
1 шт</t>
  </si>
  <si>
    <t>ТЕРм39-02-001-03
Визуальный и измерительный контроль сварных соединений трубопроводов, диаметр: до 108 мм
1 стык</t>
  </si>
  <si>
    <t>1,68
_____
0,03</t>
  </si>
  <si>
    <t>40
_____
1</t>
  </si>
  <si>
    <t>Накладные расходы от ФОТ(580 руб.)</t>
  </si>
  <si>
    <t>Сметная прибыль от ФОТ(580 руб.)</t>
  </si>
  <si>
    <t>ТЕР24-02-120-02
Очистка полости трубопровода продувкой воздухом, условный диаметр газопровода: до 100 мм
100 м трубопровода</t>
  </si>
  <si>
    <t>0,925
(4+82,5+3+3)/100</t>
  </si>
  <si>
    <t>12,55
_____
2,43</t>
  </si>
  <si>
    <t>83
_____
32</t>
  </si>
  <si>
    <t>Накладные расходы от ФОТ(98 руб.)</t>
  </si>
  <si>
    <t>Сметная прибыль от ФОТ(98 руб.)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</si>
  <si>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</si>
  <si>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</si>
  <si>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</si>
  <si>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933
_____
136</t>
  </si>
  <si>
    <t>Накладные расходы от ФОТ(933 руб.)</t>
  </si>
  <si>
    <t>Сметная прибыль от ФОТ(933 руб.)</t>
  </si>
  <si>
    <t>ТЕР24-02-122-02
Подъем давления при испытании воздухом газопроводов низкого и среднего давления (до 0,3 МПа) условным диаметром: до 100 мм
100 м газопровода</t>
  </si>
  <si>
    <t>6,33
_____
0,73</t>
  </si>
  <si>
    <t>6
_____
1</t>
  </si>
  <si>
    <t>41
_____
10</t>
  </si>
  <si>
    <t>Накладные расходы от ФОТ(29 руб.)</t>
  </si>
  <si>
    <t>Сметная прибыль от ФОТ(29 руб.)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</si>
  <si>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</si>
  <si>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</si>
  <si>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</si>
  <si>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5573
_____
1222</t>
  </si>
  <si>
    <t>Накладные расходы от ФОТ(3667 руб.)</t>
  </si>
  <si>
    <t>Сметная прибыль от ФОТ(3667 руб.)</t>
  </si>
  <si>
    <t>Итого прямые затраты по смете</t>
  </si>
  <si>
    <t>1845
_____
10223</t>
  </si>
  <si>
    <t>3783
_____
235</t>
  </si>
  <si>
    <t>23815
_____
45869</t>
  </si>
  <si>
    <t>21329
_____
3390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</si>
  <si>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</si>
  <si>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</si>
  <si>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6, 36, 38)</t>
  </si>
  <si>
    <t xml:space="preserve">
_____
22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</si>
  <si>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</si>
  <si>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</si>
  <si>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</si>
  <si>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</si>
  <si>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</si>
  <si>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</si>
  <si>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</si>
  <si>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</si>
  <si>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</si>
  <si>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</si>
  <si>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</si>
  <si>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Ресурсы подрядчика</t>
  </si>
  <si>
    <t xml:space="preserve">          Трудозатраты</t>
  </si>
  <si>
    <t>1-2-0</t>
  </si>
  <si>
    <t>Рабочий строитель (ср 2)</t>
  </si>
  <si>
    <t xml:space="preserve">чел.час
</t>
  </si>
  <si>
    <t xml:space="preserve">9,86
</t>
  </si>
  <si>
    <t xml:space="preserve">141,64
</t>
  </si>
  <si>
    <t>1-2-4</t>
  </si>
  <si>
    <t>Рабочий строитель (ср 2,4)</t>
  </si>
  <si>
    <t xml:space="preserve">10,23
</t>
  </si>
  <si>
    <t xml:space="preserve">146,88
</t>
  </si>
  <si>
    <t>1-2-5</t>
  </si>
  <si>
    <t>Рабочий строитель (ср 2,5)</t>
  </si>
  <si>
    <t xml:space="preserve">10,33
</t>
  </si>
  <si>
    <t xml:space="preserve">148,45
</t>
  </si>
  <si>
    <t>1-3-0</t>
  </si>
  <si>
    <t>Рабочий строитель (ср 3)</t>
  </si>
  <si>
    <t xml:space="preserve">чел.-ч
</t>
  </si>
  <si>
    <t xml:space="preserve">10,78
</t>
  </si>
  <si>
    <t xml:space="preserve">154,91
</t>
  </si>
  <si>
    <t>1-3-3</t>
  </si>
  <si>
    <t>Рабочий строитель (ср 3,3)</t>
  </si>
  <si>
    <t xml:space="preserve">11,2
</t>
  </si>
  <si>
    <t xml:space="preserve">160,85
</t>
  </si>
  <si>
    <t>1-3-4</t>
  </si>
  <si>
    <t>Рабочий строитель (ср 3,4)</t>
  </si>
  <si>
    <t xml:space="preserve">11,34
</t>
  </si>
  <si>
    <t xml:space="preserve">162,95
</t>
  </si>
  <si>
    <t>1-3-5</t>
  </si>
  <si>
    <t>Рабочий строитель (ср 3,5)</t>
  </si>
  <si>
    <t xml:space="preserve">11,47
</t>
  </si>
  <si>
    <t xml:space="preserve">164,69
</t>
  </si>
  <si>
    <t>1-3-6</t>
  </si>
  <si>
    <t>Рабочий строитель (ср 3,6)</t>
  </si>
  <si>
    <t xml:space="preserve">11,61
</t>
  </si>
  <si>
    <t xml:space="preserve">166,79
</t>
  </si>
  <si>
    <t>1-3-9</t>
  </si>
  <si>
    <t>Рабочий строитель (ср 3,9)</t>
  </si>
  <si>
    <t xml:space="preserve">12,03
</t>
  </si>
  <si>
    <t xml:space="preserve">172,73
</t>
  </si>
  <si>
    <t>1-4-0</t>
  </si>
  <si>
    <t>Рабочий ...</t>
  </si>
  <si>
    <t xml:space="preserve">12,16
</t>
  </si>
  <si>
    <t xml:space="preserve">174,65
</t>
  </si>
  <si>
    <t xml:space="preserve">   - Рабочий монтажник (ср 4)</t>
  </si>
  <si>
    <t xml:space="preserve">   - Рабочий строитель (ср 4)</t>
  </si>
  <si>
    <t>1-4-3</t>
  </si>
  <si>
    <t>Рабочий монтажник (ср 4,3)</t>
  </si>
  <si>
    <t xml:space="preserve">12,72
</t>
  </si>
  <si>
    <t xml:space="preserve">182,68
</t>
  </si>
  <si>
    <t>1-4-5</t>
  </si>
  <si>
    <t>Рабочий строитель (ср 4,5)</t>
  </si>
  <si>
    <t xml:space="preserve">13,09
</t>
  </si>
  <si>
    <t xml:space="preserve">187,92
</t>
  </si>
  <si>
    <t>1-4-7</t>
  </si>
  <si>
    <t>Рабочий строитель (ср 4,7)</t>
  </si>
  <si>
    <t xml:space="preserve">13,46
</t>
  </si>
  <si>
    <t xml:space="preserve">193,34
</t>
  </si>
  <si>
    <t>1-4-8</t>
  </si>
  <si>
    <t>Рабочий монтажник (ср 4,8)</t>
  </si>
  <si>
    <t xml:space="preserve">13,64
</t>
  </si>
  <si>
    <t xml:space="preserve">195,96
</t>
  </si>
  <si>
    <t>1-5-0</t>
  </si>
  <si>
    <t xml:space="preserve">14,02
</t>
  </si>
  <si>
    <t xml:space="preserve">201,37
</t>
  </si>
  <si>
    <t xml:space="preserve">   - Рабочий монтажник (ср 5)</t>
  </si>
  <si>
    <t xml:space="preserve">   - Рабочий строитель (ср 5)</t>
  </si>
  <si>
    <t>Затраты труда машинистов</t>
  </si>
  <si>
    <t xml:space="preserve">
</t>
  </si>
  <si>
    <t>прайс горгаза</t>
  </si>
  <si>
    <t>Изготовление образцов и проведение механических испытаний стальных сварных соединений на растяжение и изгиб</t>
  </si>
  <si>
    <t xml:space="preserve">1 шт
</t>
  </si>
  <si>
    <t xml:space="preserve">337,38
</t>
  </si>
  <si>
    <t xml:space="preserve">2145,74
</t>
  </si>
  <si>
    <t>Итого по трудовым ресурсам</t>
  </si>
  <si>
    <t xml:space="preserve">руб
</t>
  </si>
  <si>
    <t xml:space="preserve">          Машины и механизмы</t>
  </si>
  <si>
    <t>Краны на автомобильном ходу при работе на других видах строительства 10 т</t>
  </si>
  <si>
    <t xml:space="preserve">маш.час
</t>
  </si>
  <si>
    <t xml:space="preserve">134,07
</t>
  </si>
  <si>
    <t xml:space="preserve">817
</t>
  </si>
  <si>
    <t>МТРиЭ ЧО, пост. от 14.11.2019 № 84/1</t>
  </si>
  <si>
    <t>Автопогрузчики 5 т</t>
  </si>
  <si>
    <t xml:space="preserve">111,55
</t>
  </si>
  <si>
    <t xml:space="preserve">540
</t>
  </si>
  <si>
    <t>Лебедки ручные и рычажные тяговым усилием 14,72 кН (1,5 т)</t>
  </si>
  <si>
    <t xml:space="preserve">1,06
</t>
  </si>
  <si>
    <t xml:space="preserve">5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</si>
  <si>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</si>
  <si>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</si>
  <si>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109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</si>
  <si>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</si>
  <si>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</si>
  <si>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</si>
  <si>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</si>
  <si>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</si>
  <si>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Дефектоскопы ультразвуковые</t>
  </si>
  <si>
    <t xml:space="preserve">8,15
</t>
  </si>
  <si>
    <t xml:space="preserve">29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</si>
  <si>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</si>
  <si>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</si>
  <si>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447
</t>
  </si>
  <si>
    <t>Экскаваторы одноковшовые дизельные на гусеничном ходу при работе на других видах строительства 0,4 м3</t>
  </si>
  <si>
    <t xml:space="preserve">94,77
</t>
  </si>
  <si>
    <t xml:space="preserve">642
</t>
  </si>
  <si>
    <t>Бульдозеры при работе на других видах строительства 79 кВт (108 л.с.)</t>
  </si>
  <si>
    <t xml:space="preserve">87,96
</t>
  </si>
  <si>
    <t xml:space="preserve">737
</t>
  </si>
  <si>
    <t>Котлы битумные передвижные 400 л</t>
  </si>
  <si>
    <t xml:space="preserve">32,24
</t>
  </si>
  <si>
    <t xml:space="preserve">113
</t>
  </si>
  <si>
    <t>Машины дорожной службы (машина дорожного мастера)</t>
  </si>
  <si>
    <t xml:space="preserve">93,62
</t>
  </si>
  <si>
    <t xml:space="preserve">607
</t>
  </si>
  <si>
    <t>Мотобур ручной, диаметр сверла 200 мм, глубина сверления до 1 м, мощность двигателя 1,6 кВт</t>
  </si>
  <si>
    <t xml:space="preserve">6,79
</t>
  </si>
  <si>
    <t xml:space="preserve">28,52
</t>
  </si>
  <si>
    <t>ЧелСЦена, ноябрь 2019 г., ч.2</t>
  </si>
  <si>
    <t>Агрегаты сварочные двухпостовые для ручной сварки на тракторе 79 кВт (108 л.с.)</t>
  </si>
  <si>
    <t xml:space="preserve">112,26
</t>
  </si>
  <si>
    <t xml:space="preserve">724
</t>
  </si>
  <si>
    <t>Трубоукладчики для труб диаметром до 400 мм грузоподъемностью 6,3 т</t>
  </si>
  <si>
    <t xml:space="preserve">129,46
</t>
  </si>
  <si>
    <t xml:space="preserve">775
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</si>
  <si>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</si>
  <si>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</si>
  <si>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605,95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</si>
  <si>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</si>
  <si>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</si>
  <si>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</si>
  <si>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</si>
  <si>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</si>
  <si>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919,38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</si>
  <si>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</si>
  <si>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</si>
  <si>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</si>
  <si>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</si>
  <si>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</si>
  <si>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>МТРиЭ ЧО, пост. от 14.11.2019 № 84/1    (331100-1)</t>
  </si>
  <si>
    <t>Агрегаты окрасочные высокого давления для окраски поверхностей конструкций мощностью 1 кВт</t>
  </si>
  <si>
    <t xml:space="preserve">7,12
</t>
  </si>
  <si>
    <t>Компьютер сварочный</t>
  </si>
  <si>
    <t xml:space="preserve">13,18
</t>
  </si>
  <si>
    <t xml:space="preserve">45,45
</t>
  </si>
  <si>
    <t>Аппарат для полуавтоматической сварки полиэтиленовых труб «встык»</t>
  </si>
  <si>
    <t xml:space="preserve">37,95
</t>
  </si>
  <si>
    <t xml:space="preserve">59,76
</t>
  </si>
  <si>
    <t>Генератор сварочный для сварки полиэтиленовых труб</t>
  </si>
  <si>
    <t xml:space="preserve">19,7
</t>
  </si>
  <si>
    <t xml:space="preserve">53,24
</t>
  </si>
  <si>
    <t>Ножницы ручные с храповым механизмом для полиэтиленовых труб диаметром до 63 мм</t>
  </si>
  <si>
    <t xml:space="preserve">7,73
</t>
  </si>
  <si>
    <t xml:space="preserve">30,38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</si>
  <si>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</si>
  <si>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</si>
  <si>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</si>
  <si>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Позиционер-центратор для сборки и сварки при помощи соединительных деталей с закладными нагревателями полиэтиленовых труб диаметром 63 мм</t>
  </si>
  <si>
    <t xml:space="preserve">6,49
</t>
  </si>
  <si>
    <t xml:space="preserve">25,5
</t>
  </si>
  <si>
    <t>Автомобили бортовые, грузоподъемность до 5 т</t>
  </si>
  <si>
    <t xml:space="preserve">103,2
</t>
  </si>
  <si>
    <t xml:space="preserve">622
</t>
  </si>
  <si>
    <t>Спецавтомашины грузоподъемностью до 8 т, вездеходы</t>
  </si>
  <si>
    <t xml:space="preserve">128,2
</t>
  </si>
  <si>
    <t xml:space="preserve">872,74
</t>
  </si>
  <si>
    <t>ТССЦпг-01-01-01-035</t>
  </si>
  <si>
    <t>Погрузочные работы при автомобильных перевозках: глины</t>
  </si>
  <si>
    <t xml:space="preserve">1 т груза
</t>
  </si>
  <si>
    <t xml:space="preserve">4,63
</t>
  </si>
  <si>
    <t xml:space="preserve">35,08
</t>
  </si>
  <si>
    <t>ТССЦпг-03-21-02-015</t>
  </si>
  <si>
    <t>Перевозка грузов автомобилями-самосвалами грузоподъемностью 10 т, работающих вне карьера, на расстояние: до 15 км II класс груза</t>
  </si>
  <si>
    <t xml:space="preserve">19,6
</t>
  </si>
  <si>
    <t xml:space="preserve">92,08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</si>
  <si>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</si>
  <si>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</si>
  <si>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</si>
  <si>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</si>
  <si>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</si>
  <si>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</si>
  <si>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20048,24
</t>
  </si>
  <si>
    <t>МТРиЭ ЧО, Пост.от 14.11.2019 г. №84/1, п.102</t>
  </si>
  <si>
    <t>101-0311</t>
  </si>
  <si>
    <t>Каболка</t>
  </si>
  <si>
    <t xml:space="preserve">26830
</t>
  </si>
  <si>
    <t xml:space="preserve">116426,28
</t>
  </si>
  <si>
    <t>10.01.393</t>
  </si>
  <si>
    <t>101-0324</t>
  </si>
  <si>
    <t>Кислород технический газообразный</t>
  </si>
  <si>
    <t xml:space="preserve">м3
</t>
  </si>
  <si>
    <t xml:space="preserve">6,2
</t>
  </si>
  <si>
    <t xml:space="preserve">49,67
</t>
  </si>
  <si>
    <t>26.03.080</t>
  </si>
  <si>
    <t>101-0585</t>
  </si>
  <si>
    <t>Масло дизельное моторное М-10ДМ</t>
  </si>
  <si>
    <t xml:space="preserve">8400
</t>
  </si>
  <si>
    <t xml:space="preserve">51117,04
</t>
  </si>
  <si>
    <t>27.01.102/0.92532*1000</t>
  </si>
  <si>
    <t>101-0620</t>
  </si>
  <si>
    <t>Мел природный молотый</t>
  </si>
  <si>
    <t xml:space="preserve">1000
</t>
  </si>
  <si>
    <t xml:space="preserve">4136,93
</t>
  </si>
  <si>
    <t>Среднее (13.01.117,13.01.119)</t>
  </si>
  <si>
    <t>101-0782</t>
  </si>
  <si>
    <t>Поковки из квадратных заготовок, масса 1,8 кг</t>
  </si>
  <si>
    <t xml:space="preserve">10190
</t>
  </si>
  <si>
    <t xml:space="preserve">73989,66
</t>
  </si>
  <si>
    <t>МТРиЭ ЧО, Пост.от 14.11.2019 г. №84/1, п.117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</si>
  <si>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</si>
  <si>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</si>
  <si>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</si>
  <si>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</si>
  <si>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100,91
</t>
  </si>
  <si>
    <t>Среднее (11.06.420, 11.06.4201)/42.8*22.12</t>
  </si>
  <si>
    <t>101-1513</t>
  </si>
  <si>
    <t>Электроды диаметром 4 мм Э42</t>
  </si>
  <si>
    <t xml:space="preserve">11520
</t>
  </si>
  <si>
    <t xml:space="preserve">84328,69
</t>
  </si>
  <si>
    <t>08.07.006</t>
  </si>
  <si>
    <t>101-1514</t>
  </si>
  <si>
    <t>Электроды диаметром 4 мм Э42А</t>
  </si>
  <si>
    <t>101-1529</t>
  </si>
  <si>
    <t>Электроды диаметром 6 мм Э42</t>
  </si>
  <si>
    <t xml:space="preserve">10660
</t>
  </si>
  <si>
    <t xml:space="preserve">83191,35
</t>
  </si>
  <si>
    <t>08.07.008</t>
  </si>
  <si>
    <t>101-1530</t>
  </si>
  <si>
    <t>Электроды диаметром 6 мм Э42А</t>
  </si>
  <si>
    <t>101-1537</t>
  </si>
  <si>
    <t>Электроды диаметром 8 мм Э42</t>
  </si>
  <si>
    <t>101-1597</t>
  </si>
  <si>
    <t>Брезент</t>
  </si>
  <si>
    <t xml:space="preserve">м2
</t>
  </si>
  <si>
    <t xml:space="preserve">32,5
</t>
  </si>
  <si>
    <t xml:space="preserve">101,07
</t>
  </si>
  <si>
    <t>26.10.015</t>
  </si>
  <si>
    <t>101-1627</t>
  </si>
  <si>
    <t>Сталь листовая углеродистая обыкновенного качества марки ВСт3пс5 толщиной 4-6 мм</t>
  </si>
  <si>
    <t xml:space="preserve">5300
</t>
  </si>
  <si>
    <t xml:space="preserve">39593,04
</t>
  </si>
  <si>
    <t>Среднее (08.04.019, 08.04.0192, 08.04.0202)</t>
  </si>
  <si>
    <t>101-1703</t>
  </si>
  <si>
    <t>Прокладки резиновые (пластина техническая прессованная)</t>
  </si>
  <si>
    <t xml:space="preserve">22,8
</t>
  </si>
  <si>
    <t xml:space="preserve">119,29
</t>
  </si>
  <si>
    <t>Среднее (11.06.409,11.06.413,11.06.412,11.06.410,11.06.420)</t>
  </si>
  <si>
    <t>101-1782</t>
  </si>
  <si>
    <t>Ткань мешочная</t>
  </si>
  <si>
    <t xml:space="preserve">10 м2
</t>
  </si>
  <si>
    <t xml:space="preserve">92,4
</t>
  </si>
  <si>
    <t xml:space="preserve">392,09
</t>
  </si>
  <si>
    <t>26.10.080</t>
  </si>
  <si>
    <t>101-1968</t>
  </si>
  <si>
    <t>Грунтовка битумная под полимерное или резиновое покрытие</t>
  </si>
  <si>
    <t xml:space="preserve">28970
</t>
  </si>
  <si>
    <t xml:space="preserve">47538,48
</t>
  </si>
  <si>
    <t>МТРиЭ ЧО, Пост.от 14.11.2019 г. №84/1, п.154</t>
  </si>
  <si>
    <t>101-1994</t>
  </si>
  <si>
    <t>Краски маркировочные МКЭ-4</t>
  </si>
  <si>
    <t xml:space="preserve">103
</t>
  </si>
  <si>
    <t xml:space="preserve">155,64
</t>
  </si>
  <si>
    <t>14.01.140.8</t>
  </si>
  <si>
    <t>101-2278</t>
  </si>
  <si>
    <t>Пропан-бутан, смесь техническая</t>
  </si>
  <si>
    <t xml:space="preserve">9,8
</t>
  </si>
  <si>
    <t xml:space="preserve">39,49
</t>
  </si>
  <si>
    <t>26.03.130</t>
  </si>
  <si>
    <t>101-2370</t>
  </si>
  <si>
    <t>Салфетки хлопчатобумажные</t>
  </si>
  <si>
    <t xml:space="preserve">7,25
</t>
  </si>
  <si>
    <t xml:space="preserve">48,01
</t>
  </si>
  <si>
    <t>Среднее (26.10.021,26.10.021.1/0.0576)</t>
  </si>
  <si>
    <t>101-2467</t>
  </si>
  <si>
    <t>Растворитель марки Р-4</t>
  </si>
  <si>
    <t xml:space="preserve">16570
</t>
  </si>
  <si>
    <t xml:space="preserve">76503,93
</t>
  </si>
  <si>
    <t>Среднее (14.01.401, 14.01.402)</t>
  </si>
  <si>
    <t>101-2489</t>
  </si>
  <si>
    <t>Лента поливинилхлоридная липкая толщиной 0,4 мм</t>
  </si>
  <si>
    <t xml:space="preserve">15,4
</t>
  </si>
  <si>
    <t xml:space="preserve">41,41
</t>
  </si>
  <si>
    <t>10.02.202</t>
  </si>
  <si>
    <t>101-2777</t>
  </si>
  <si>
    <t>Столбики сигнальные дорожные пластиковые</t>
  </si>
  <si>
    <t xml:space="preserve">шт.
</t>
  </si>
  <si>
    <t xml:space="preserve">46,07
</t>
  </si>
  <si>
    <t xml:space="preserve">204,51
</t>
  </si>
  <si>
    <t>МТРиЭ ЧО, Пост.от 14.11.2019 г. №84/1, п.531</t>
  </si>
  <si>
    <t>102-0008</t>
  </si>
  <si>
    <t>Лесоматериалы круглые хвойных пород для строительства диаметром 14-24 см, длиной 3-6,5 м</t>
  </si>
  <si>
    <t xml:space="preserve">377
</t>
  </si>
  <si>
    <t xml:space="preserve">4155,1
</t>
  </si>
  <si>
    <t>09.01.030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</si>
  <si>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</si>
  <si>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</si>
  <si>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</si>
  <si>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6281,57
</t>
  </si>
  <si>
    <t>(09.01.133/782.84)*614.21</t>
  </si>
  <si>
    <t>103-1009</t>
  </si>
  <si>
    <t>Фасонные стальные сварные части, диаметр до 800 мм</t>
  </si>
  <si>
    <t xml:space="preserve">13960
</t>
  </si>
  <si>
    <t xml:space="preserve">122471,29
</t>
  </si>
  <si>
    <t>МТРиЭ ЧО, Пост.от 14.11.2019 г. №84/1, п.198</t>
  </si>
  <si>
    <t>108-0081</t>
  </si>
  <si>
    <t>Бобышки скошенные</t>
  </si>
  <si>
    <t xml:space="preserve">14,4
</t>
  </si>
  <si>
    <t xml:space="preserve">116,4
</t>
  </si>
  <si>
    <t>24.23.029</t>
  </si>
  <si>
    <t>113-0021</t>
  </si>
  <si>
    <t>Грунтовка ГФ-021 красно-коричневая</t>
  </si>
  <si>
    <t xml:space="preserve">18440
</t>
  </si>
  <si>
    <t xml:space="preserve">56038,3
</t>
  </si>
  <si>
    <t>МТРиЭ ЧО, Пост.от 14.11.2019 г. №84/1, п.219</t>
  </si>
  <si>
    <t>113-0030</t>
  </si>
  <si>
    <t>Грунтовка ХС-059 красно-коричневая</t>
  </si>
  <si>
    <t xml:space="preserve">25084,56
</t>
  </si>
  <si>
    <t xml:space="preserve">74656,36
</t>
  </si>
  <si>
    <t>Среднее (14.01.361,14.01.360)</t>
  </si>
  <si>
    <t>113-0246</t>
  </si>
  <si>
    <t>Эмаль ПФ-115 серая</t>
  </si>
  <si>
    <t xml:space="preserve">19666,67
</t>
  </si>
  <si>
    <t xml:space="preserve">60678,96
</t>
  </si>
  <si>
    <t>14.01.1642</t>
  </si>
  <si>
    <t>113-0256</t>
  </si>
  <si>
    <t>Эмаль кремнийорганическая КО-811К желтая</t>
  </si>
  <si>
    <t xml:space="preserve">56080
</t>
  </si>
  <si>
    <t xml:space="preserve">97483,96
</t>
  </si>
  <si>
    <t>14.01.099.1</t>
  </si>
  <si>
    <t>113-0359</t>
  </si>
  <si>
    <t>Обезжириватель «CAMISOLVE»</t>
  </si>
  <si>
    <t xml:space="preserve">79
</t>
  </si>
  <si>
    <t xml:space="preserve">379,81
</t>
  </si>
  <si>
    <t>Код ОКП 23 10 00</t>
  </si>
  <si>
    <t>201-0773</t>
  </si>
  <si>
    <t>Конструктивные элементы вспомогательного назначения массой не более 50 кг с преобладанием толстолистовой стали с отверстиями</t>
  </si>
  <si>
    <t xml:space="preserve">9431,91
</t>
  </si>
  <si>
    <t xml:space="preserve">73916,09
</t>
  </si>
  <si>
    <t>МТРиЭ ЧО, Пост.от 14.11.2019 г. №84/1, п.238</t>
  </si>
  <si>
    <t>301-3240</t>
  </si>
  <si>
    <t>Колпачки-заглушки 1"</t>
  </si>
  <si>
    <t xml:space="preserve">2,59
</t>
  </si>
  <si>
    <t xml:space="preserve">12,48
</t>
  </si>
  <si>
    <t>100.01.028*10.20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</si>
  <si>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</si>
  <si>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</si>
  <si>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</si>
  <si>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548,17
</t>
  </si>
  <si>
    <t>Среднее (06.01.030, 06.01.100, 06.01.118.3)</t>
  </si>
  <si>
    <t>408-0122</t>
  </si>
  <si>
    <t>Песок природный для строительных работ средний</t>
  </si>
  <si>
    <t xml:space="preserve">117
</t>
  </si>
  <si>
    <t xml:space="preserve">348,72
</t>
  </si>
  <si>
    <t>МТРиЭ ЧО, Пост.от 14.11.2019 г. №84/1, п.095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</si>
  <si>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</si>
  <si>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</si>
  <si>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</si>
  <si>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</si>
  <si>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</si>
  <si>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</si>
  <si>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</si>
  <si>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</si>
  <si>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40267,23
</t>
  </si>
  <si>
    <t>Код ОКП 14 69 00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</si>
  <si>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</si>
  <si>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</si>
  <si>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</si>
  <si>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325,81
</t>
  </si>
  <si>
    <t>20.09.004.5</t>
  </si>
  <si>
    <t>507-2630</t>
  </si>
  <si>
    <t>Пробки П-М27х2</t>
  </si>
  <si>
    <t xml:space="preserve">5,44
</t>
  </si>
  <si>
    <t xml:space="preserve">113,47
</t>
  </si>
  <si>
    <t>24.23.040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</si>
  <si>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</si>
  <si>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</si>
  <si>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</si>
  <si>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</si>
  <si>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</t>
  </si>
  <si>
    <t>Труба напорная из полиэтилена PE 100 для газопроводов ПЭ100 SDR11, размером 63х5,8 мм (ГОСТ Р 50838-95)</t>
  </si>
  <si>
    <t xml:space="preserve">м
</t>
  </si>
  <si>
    <t xml:space="preserve">39,6
</t>
  </si>
  <si>
    <t xml:space="preserve">250,67
</t>
  </si>
  <si>
    <t>цокольный выход ПЭ/Ст 63х57</t>
  </si>
  <si>
    <t xml:space="preserve">шт
</t>
  </si>
  <si>
    <t xml:space="preserve">303,07
</t>
  </si>
  <si>
    <t xml:space="preserve">1927,53
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</si>
  <si>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</si>
  <si>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</si>
  <si>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 xml:space="preserve">30,2
</t>
  </si>
  <si>
    <t xml:space="preserve">191,64
</t>
  </si>
  <si>
    <t>МТРиЭ ЧО, Пост.от 14.11.2019 г. №84/1, п.188*4.62/1000</t>
  </si>
  <si>
    <t>ТССЦ-103-0161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</si>
  <si>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</si>
  <si>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t xml:space="preserve">67,3
</t>
  </si>
  <si>
    <t xml:space="preserve">427,24
</t>
  </si>
  <si>
    <t>МТРиЭ ЧО, Пост.от 14.11.2019 г. №84/1, п.188*10.3/1000</t>
  </si>
  <si>
    <t>ТССЦ-104-8154</t>
  </si>
  <si>
    <t>Изоляция ленточно-полиэтиленовая весьма усиленного типа для труб диаметром 108 мм</t>
  </si>
  <si>
    <t xml:space="preserve">95,07
</t>
  </si>
  <si>
    <t xml:space="preserve">227,83
</t>
  </si>
  <si>
    <t>Среднее (15.11.243,15.11.245/117.14*93.1)</t>
  </si>
  <si>
    <t>ТССЦ-507-0832</t>
  </si>
  <si>
    <t>Отвод 90° полиэтиленовый с удлиненным хвостовиком, диаметр 63 мм (ТУ2248-001-18425183-01)</t>
  </si>
  <si>
    <t xml:space="preserve">90,12
</t>
  </si>
  <si>
    <t xml:space="preserve">137,22
</t>
  </si>
  <si>
    <t>20.09.002.15</t>
  </si>
  <si>
    <t>ТССЦ-507-2834</t>
  </si>
  <si>
    <t>Соединения изолирующие фланцевые на условное давление 0,6 мПа для труб диаметром до 50 мм</t>
  </si>
  <si>
    <t xml:space="preserve">компл.
</t>
  </si>
  <si>
    <t xml:space="preserve">211,17
</t>
  </si>
  <si>
    <t xml:space="preserve">1596,38
</t>
  </si>
  <si>
    <t>22.01.350.1</t>
  </si>
  <si>
    <t>ТССЦ-507-3538</t>
  </si>
  <si>
    <t>Лента сигнальная "Газ" ЛСГ 200</t>
  </si>
  <si>
    <t xml:space="preserve">0,3
</t>
  </si>
  <si>
    <t xml:space="preserve">1,25
</t>
  </si>
  <si>
    <t>К=1,1 МТРиЭ ЧО, Пост.от 14.11.2019 г. №84/1</t>
  </si>
  <si>
    <t>Итого по строительным материалам</t>
  </si>
  <si>
    <t xml:space="preserve"> </t>
  </si>
  <si>
    <t>Составлена в базисных ценах на 01.2000 г. и текущих ценах на 4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</si>
</sst>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42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2" fontId="9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1" fontId="12" fillId="0" borderId="0" xfId="10" applyNumberFormat="1" applyFont="1" applyAlignment="1">
      <alignment horizontal="right"/>
    </xf>
    <xf numFmtId="0" fontId="9" fillId="0" borderId="0" xfId="0" applyFont="1"/>
    <xf numFmtId="0" fontId="7" fillId="0" borderId="0" xfId="0" applyFont="1" applyAlignment="1"/>
    <xf numFmtId="0" fontId="9" fillId="0" borderId="0" xfId="0" applyFont="1" applyBorder="1" applyAlignment="1">
      <alignment horizontal="center"/>
    </xf>
    <xf numFmtId="0" fontId="12" fillId="0" borderId="3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164" fontId="12" fillId="0" borderId="0" xfId="12" applyNumberFormat="1" applyFont="1" applyBorder="1" applyAlignment="1">
      <alignment horizontal="right"/>
    </xf>
    <xf numFmtId="0" fontId="9" fillId="0" borderId="0" xfId="0" applyFont="1" applyBorder="1" applyAlignment="1"/>
    <xf numFmtId="0" fontId="12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2" fontId="9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3" fillId="0" borderId="0" xfId="6">
      <alignment horizontal="right" vertical="top" wrapText="1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9" fillId="0" borderId="0" xfId="23" applyFont="1" applyAlignment="1">
      <alignment horizontal="left"/>
    </xf>
    <xf numFmtId="0" fontId="9" fillId="0" borderId="0" xfId="23" applyFont="1" applyAlignment="1">
      <alignment horizontal="left" wrapText="1"/>
    </xf>
    <xf numFmtId="0" fontId="16" fillId="0" borderId="0" xfId="0" applyFont="1" applyAlignment="1">
      <alignment vertical="top" wrapText="1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16" fillId="0" borderId="1" xfId="0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right" vertical="top" wrapText="1"/>
    </xf>
    <xf numFmtId="2" fontId="16" fillId="0" borderId="1" xfId="0" applyNumberFormat="1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0" fontId="16" fillId="0" borderId="17" xfId="0" applyFont="1" applyBorder="1" applyAlignment="1">
      <alignment horizontal="left" vertical="top" wrapText="1"/>
    </xf>
    <xf numFmtId="2" fontId="16" fillId="0" borderId="17" xfId="0" applyNumberFormat="1" applyFont="1" applyBorder="1" applyAlignment="1">
      <alignment horizontal="left" vertical="top" wrapText="1"/>
    </xf>
    <xf numFmtId="49" fontId="16" fillId="0" borderId="17" xfId="0" applyNumberFormat="1" applyFont="1" applyBorder="1" applyAlignment="1">
      <alignment horizontal="right" vertical="top" wrapText="1"/>
    </xf>
    <xf numFmtId="2" fontId="16" fillId="0" borderId="17" xfId="0" applyNumberFormat="1" applyFont="1" applyBorder="1" applyAlignment="1">
      <alignment horizontal="right" vertical="top" wrapText="1"/>
    </xf>
    <xf numFmtId="0" fontId="16" fillId="0" borderId="17" xfId="0" applyFont="1" applyBorder="1" applyAlignment="1">
      <alignment horizontal="right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9" fillId="0" borderId="1" xfId="0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2" fontId="12" fillId="0" borderId="1" xfId="0" applyNumberFormat="1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/>
    </xf>
    <xf numFmtId="1" fontId="11" fillId="0" borderId="1" xfId="0" applyNumberFormat="1" applyFont="1" applyBorder="1" applyAlignment="1">
      <alignment horizontal="right" vertical="top" wrapText="1"/>
    </xf>
    <xf numFmtId="0" fontId="12" fillId="0" borderId="17" xfId="0" applyFont="1" applyBorder="1" applyAlignment="1">
      <alignment horizontal="right" vertical="top"/>
    </xf>
    <xf numFmtId="49" fontId="12" fillId="0" borderId="17" xfId="0" applyNumberFormat="1" applyFont="1" applyBorder="1" applyAlignment="1">
      <alignment horizontal="left" vertical="top" wrapText="1"/>
    </xf>
    <xf numFmtId="2" fontId="12" fillId="0" borderId="17" xfId="0" applyNumberFormat="1" applyFont="1" applyBorder="1" applyAlignment="1">
      <alignment horizontal="left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/>
    </xf>
    <xf numFmtId="2" fontId="12" fillId="0" borderId="17" xfId="0" applyNumberFormat="1" applyFont="1" applyBorder="1" applyAlignment="1">
      <alignment horizontal="right" vertical="top" wrapText="1"/>
    </xf>
    <xf numFmtId="2" fontId="12" fillId="0" borderId="17" xfId="0" applyNumberFormat="1" applyFont="1" applyBorder="1" applyAlignment="1">
      <alignment horizontal="right" vertical="top"/>
    </xf>
    <xf numFmtId="1" fontId="11" fillId="0" borderId="17" xfId="0" applyNumberFormat="1" applyFont="1" applyBorder="1" applyAlignment="1">
      <alignment horizontal="right" vertical="top" wrapText="1"/>
    </xf>
    <xf numFmtId="2" fontId="9" fillId="0" borderId="1" xfId="6" applyNumberFormat="1" applyFont="1" applyBorder="1" applyAlignment="1">
      <alignment horizontal="right" vertical="top" wrapText="1"/>
    </xf>
    <xf numFmtId="2" fontId="12" fillId="0" borderId="1" xfId="6" applyNumberFormat="1" applyFont="1" applyBorder="1" applyAlignment="1">
      <alignment horizontal="righ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9" fillId="0" borderId="0" xfId="23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164" fontId="11" fillId="0" borderId="10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10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2:Z195"/>
  <sheetViews>
    <sheetView showGridLines="0" tabSelected="1" topLeftCell="A52" zoomScaleNormal="100" workbookViewId="0">
      <selection activeCell="B6" sqref="B6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5" width="9.140625" style="1" hidden="1" customWidth="1"/>
    <col min="26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 t="s">
        <v>39</v>
      </c>
      <c r="H2" s="3" t="s">
        <v>40</v>
      </c>
    </row>
    <row r="3" spans="1:21" x14ac:dyDescent="0.2">
      <c r="A3" s="55" t="s">
        <v>43</v>
      </c>
      <c r="H3" s="55" t="s">
        <v>43</v>
      </c>
    </row>
    <row r="4" spans="1:21" x14ac:dyDescent="0.2">
      <c r="A4" s="55" t="s">
        <v>44</v>
      </c>
      <c r="B4" s="4"/>
      <c r="C4" s="4"/>
      <c r="D4" s="4"/>
      <c r="E4" s="4"/>
      <c r="F4" s="4"/>
      <c r="G4" s="4"/>
      <c r="H4" s="55" t="s">
        <v>44</v>
      </c>
    </row>
    <row r="5" spans="1:21" x14ac:dyDescent="0.2">
      <c r="A5" s="1" t="s">
        <v>41</v>
      </c>
      <c r="B5" s="4"/>
      <c r="C5" s="4"/>
      <c r="D5" s="4"/>
      <c r="E5" s="4"/>
      <c r="F5" s="4"/>
      <c r="G5" s="4"/>
      <c r="H5" s="56" t="s">
        <v>42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28.5" customHeight="1" x14ac:dyDescent="0.2">
      <c r="A8" s="109" t="s">
        <v>45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1" s="7" customFormat="1" ht="12" x14ac:dyDescent="0.2">
      <c r="A9" s="5"/>
      <c r="B9" s="6"/>
      <c r="C9" s="6"/>
      <c r="D9" s="6"/>
    </row>
    <row r="10" spans="1:21" s="7" customFormat="1" ht="28.5" customHeight="1" x14ac:dyDescent="0.2">
      <c r="A10" s="109" t="s">
        <v>46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</row>
    <row r="11" spans="1:21" s="7" customFormat="1" ht="15" x14ac:dyDescent="0.25">
      <c r="A11" s="121" t="s">
        <v>2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</row>
    <row r="12" spans="1:21" s="7" customFormat="1" ht="12" x14ac:dyDescent="0.2">
      <c r="A12" s="122" t="s">
        <v>33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</row>
    <row r="13" spans="1:21" s="7" customFormat="1" ht="12" x14ac:dyDescent="0.2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</row>
    <row r="14" spans="1:21" s="7" customFormat="1" ht="12" x14ac:dyDescent="0.2">
      <c r="A14" s="123" t="s">
        <v>48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</row>
    <row r="15" spans="1:21" s="7" customFormat="1" ht="12" x14ac:dyDescent="0.2"/>
    <row r="16" spans="1:21" s="7" customFormat="1" ht="12" x14ac:dyDescent="0.2">
      <c r="G16" s="124" t="s">
        <v>18</v>
      </c>
      <c r="H16" s="125"/>
      <c r="I16" s="126"/>
      <c r="J16" s="124" t="s">
        <v>19</v>
      </c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6"/>
    </row>
    <row r="17" spans="1:26" s="7" customFormat="1" x14ac:dyDescent="0.2">
      <c r="D17" s="5" t="s">
        <v>3</v>
      </c>
      <c r="G17" s="117">
        <f>18634/1000</f>
        <v>18.634</v>
      </c>
      <c r="H17" s="118"/>
      <c r="I17" s="11" t="s">
        <v>4</v>
      </c>
      <c r="J17" s="119">
        <f>131055/1000</f>
        <v>131.05500000000001</v>
      </c>
      <c r="K17" s="120"/>
      <c r="L17" s="12"/>
      <c r="M17" s="12"/>
      <c r="N17" s="12"/>
      <c r="O17" s="12"/>
      <c r="P17" s="12"/>
      <c r="Q17" s="12"/>
      <c r="R17" s="12"/>
      <c r="S17" s="12"/>
      <c r="T17" s="12"/>
      <c r="U17" s="11" t="s">
        <v>4</v>
      </c>
    </row>
    <row r="18" spans="1:26" s="7" customFormat="1" x14ac:dyDescent="0.2">
      <c r="D18" s="13" t="s">
        <v>34</v>
      </c>
      <c r="F18" s="14"/>
      <c r="G18" s="117">
        <f>0/1000</f>
        <v>0</v>
      </c>
      <c r="H18" s="118"/>
      <c r="I18" s="11" t="s">
        <v>4</v>
      </c>
      <c r="J18" s="119">
        <f>0/1000</f>
        <v>0</v>
      </c>
      <c r="K18" s="120"/>
      <c r="L18" s="12"/>
      <c r="M18" s="12"/>
      <c r="N18" s="12"/>
      <c r="O18" s="12"/>
      <c r="P18" s="12"/>
      <c r="Q18" s="12"/>
      <c r="R18" s="12"/>
      <c r="S18" s="12"/>
      <c r="T18" s="12"/>
      <c r="U18" s="11" t="s">
        <v>4</v>
      </c>
    </row>
    <row r="19" spans="1:26" s="7" customFormat="1" x14ac:dyDescent="0.2">
      <c r="D19" s="13" t="s">
        <v>35</v>
      </c>
      <c r="F19" s="14"/>
      <c r="G19" s="117">
        <f>234/1000</f>
        <v>0.23400000000000001</v>
      </c>
      <c r="H19" s="118"/>
      <c r="I19" s="11" t="s">
        <v>4</v>
      </c>
      <c r="J19" s="119">
        <f>2994/1000</f>
        <v>2.9940000000000002</v>
      </c>
      <c r="K19" s="120"/>
      <c r="L19" s="12"/>
      <c r="M19" s="12"/>
      <c r="N19" s="12"/>
      <c r="O19" s="12"/>
      <c r="P19" s="12"/>
      <c r="Q19" s="12"/>
      <c r="R19" s="12"/>
      <c r="S19" s="12"/>
      <c r="T19" s="12"/>
      <c r="U19" s="11" t="s">
        <v>4</v>
      </c>
    </row>
    <row r="20" spans="1:26" s="7" customFormat="1" x14ac:dyDescent="0.2">
      <c r="D20" s="5" t="s">
        <v>5</v>
      </c>
      <c r="G20" s="117">
        <f>(V20+V21)/1000</f>
        <v>0.14821999999999999</v>
      </c>
      <c r="H20" s="118"/>
      <c r="I20" s="11" t="s">
        <v>6</v>
      </c>
      <c r="J20" s="119">
        <f>(W20+W21)/1000</f>
        <v>0.14821999999999999</v>
      </c>
      <c r="K20" s="120"/>
      <c r="L20" s="12"/>
      <c r="M20" s="12"/>
      <c r="N20" s="12"/>
      <c r="O20" s="12"/>
      <c r="P20" s="12"/>
      <c r="Q20" s="12"/>
      <c r="R20" s="12"/>
      <c r="S20" s="12"/>
      <c r="T20" s="12"/>
      <c r="U20" s="11" t="s">
        <v>6</v>
      </c>
      <c r="V20" s="15">
        <v>130.91999999999999</v>
      </c>
      <c r="W20" s="16">
        <v>130.91999999999999</v>
      </c>
      <c r="X20" s="52">
        <v>2080</v>
      </c>
      <c r="Y20" s="52">
        <v>1719</v>
      </c>
      <c r="Z20" s="52">
        <v>1064</v>
      </c>
    </row>
    <row r="21" spans="1:26" s="7" customFormat="1" x14ac:dyDescent="0.2">
      <c r="D21" s="5" t="s">
        <v>7</v>
      </c>
      <c r="G21" s="117">
        <f>2080/1000</f>
        <v>2.08</v>
      </c>
      <c r="H21" s="118"/>
      <c r="I21" s="11" t="s">
        <v>4</v>
      </c>
      <c r="J21" s="119">
        <f>27205/1000</f>
        <v>27.204999999999998</v>
      </c>
      <c r="K21" s="120"/>
      <c r="L21" s="12"/>
      <c r="M21" s="12"/>
      <c r="N21" s="12"/>
      <c r="O21" s="12"/>
      <c r="P21" s="12"/>
      <c r="Q21" s="12"/>
      <c r="R21" s="12"/>
      <c r="S21" s="12"/>
      <c r="T21" s="12"/>
      <c r="U21" s="11" t="s">
        <v>4</v>
      </c>
      <c r="V21" s="15">
        <v>17.3</v>
      </c>
      <c r="W21" s="16">
        <v>17.3</v>
      </c>
      <c r="X21" s="53">
        <v>27205</v>
      </c>
      <c r="Y21" s="53">
        <v>24720</v>
      </c>
      <c r="Z21" s="53">
        <v>15300</v>
      </c>
    </row>
    <row r="22" spans="1:26" s="7" customFormat="1" ht="12" x14ac:dyDescent="0.2">
      <c r="F22" s="6"/>
      <c r="G22" s="17"/>
      <c r="H22" s="17"/>
      <c r="I22" s="18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8"/>
    </row>
    <row r="23" spans="1:26" s="7" customFormat="1" ht="12" x14ac:dyDescent="0.2">
      <c r="B23" s="6"/>
      <c r="C23" s="6"/>
      <c r="D23" s="6"/>
      <c r="F23" s="14"/>
      <c r="G23" s="20"/>
      <c r="H23" s="20"/>
      <c r="I23" s="21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1"/>
    </row>
    <row r="24" spans="1:26" s="7" customFormat="1" ht="12" x14ac:dyDescent="0.2">
      <c r="A24" s="58" t="s">
        <v>760</v>
      </c>
    </row>
    <row r="25" spans="1:26" s="7" customFormat="1" thickBot="1" x14ac:dyDescent="0.25">
      <c r="A25" s="23"/>
    </row>
    <row r="26" spans="1:26" s="25" customFormat="1" ht="27" customHeight="1" thickBot="1" x14ac:dyDescent="0.25">
      <c r="A26" s="114" t="s">
        <v>8</v>
      </c>
      <c r="B26" s="114" t="s">
        <v>9</v>
      </c>
      <c r="C26" s="114" t="s">
        <v>10</v>
      </c>
      <c r="D26" s="115" t="s">
        <v>11</v>
      </c>
      <c r="E26" s="115"/>
      <c r="F26" s="115"/>
      <c r="G26" s="115" t="s">
        <v>12</v>
      </c>
      <c r="H26" s="115"/>
      <c r="I26" s="115"/>
      <c r="J26" s="115" t="s">
        <v>13</v>
      </c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</row>
    <row r="27" spans="1:26" s="25" customFormat="1" ht="22.5" customHeight="1" thickBot="1" x14ac:dyDescent="0.25">
      <c r="A27" s="114"/>
      <c r="B27" s="114"/>
      <c r="C27" s="114"/>
      <c r="D27" s="116" t="s">
        <v>1</v>
      </c>
      <c r="E27" s="24" t="s">
        <v>14</v>
      </c>
      <c r="F27" s="24" t="s">
        <v>15</v>
      </c>
      <c r="G27" s="116" t="s">
        <v>1</v>
      </c>
      <c r="H27" s="24" t="s">
        <v>14</v>
      </c>
      <c r="I27" s="24" t="s">
        <v>15</v>
      </c>
      <c r="J27" s="116" t="s">
        <v>1</v>
      </c>
      <c r="K27" s="24" t="s">
        <v>14</v>
      </c>
      <c r="L27" s="24"/>
      <c r="M27" s="24"/>
      <c r="N27" s="24"/>
      <c r="O27" s="24"/>
      <c r="P27" s="24"/>
      <c r="Q27" s="24"/>
      <c r="R27" s="24"/>
      <c r="S27" s="24"/>
      <c r="T27" s="24"/>
      <c r="U27" s="24" t="s">
        <v>15</v>
      </c>
    </row>
    <row r="28" spans="1:26" s="25" customFormat="1" ht="22.5" customHeight="1" thickBot="1" x14ac:dyDescent="0.25">
      <c r="A28" s="114"/>
      <c r="B28" s="114"/>
      <c r="C28" s="114"/>
      <c r="D28" s="116"/>
      <c r="E28" s="24" t="s">
        <v>16</v>
      </c>
      <c r="F28" s="24" t="s">
        <v>17</v>
      </c>
      <c r="G28" s="116"/>
      <c r="H28" s="24" t="s">
        <v>16</v>
      </c>
      <c r="I28" s="24" t="s">
        <v>17</v>
      </c>
      <c r="J28" s="116"/>
      <c r="K28" s="24" t="s">
        <v>16</v>
      </c>
      <c r="L28" s="24"/>
      <c r="M28" s="24"/>
      <c r="N28" s="24"/>
      <c r="O28" s="24"/>
      <c r="P28" s="24"/>
      <c r="Q28" s="24"/>
      <c r="R28" s="24"/>
      <c r="S28" s="24"/>
      <c r="T28" s="24"/>
      <c r="U28" s="24" t="s">
        <v>17</v>
      </c>
    </row>
    <row r="29" spans="1:26" s="6" customFormat="1" x14ac:dyDescent="0.2">
      <c r="A29" s="61">
        <v>1</v>
      </c>
      <c r="B29" s="61">
        <v>2</v>
      </c>
      <c r="C29" s="61">
        <v>3</v>
      </c>
      <c r="D29" s="62">
        <v>4</v>
      </c>
      <c r="E29" s="61">
        <v>5</v>
      </c>
      <c r="F29" s="61">
        <v>6</v>
      </c>
      <c r="G29" s="62">
        <v>7</v>
      </c>
      <c r="H29" s="61">
        <v>8</v>
      </c>
      <c r="I29" s="61">
        <v>9</v>
      </c>
      <c r="J29" s="62">
        <v>10</v>
      </c>
      <c r="K29" s="61">
        <v>11</v>
      </c>
      <c r="L29" s="61"/>
      <c r="M29" s="61"/>
      <c r="N29" s="61"/>
      <c r="O29" s="61"/>
      <c r="P29" s="61"/>
      <c r="Q29" s="61"/>
      <c r="R29" s="61"/>
      <c r="S29" s="61"/>
      <c r="T29" s="61"/>
      <c r="U29" s="61">
        <v>12</v>
      </c>
    </row>
    <row r="30" spans="1:26" s="28" customFormat="1" ht="21" customHeight="1" x14ac:dyDescent="0.2">
      <c r="A30" s="110" t="s">
        <v>52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</row>
    <row r="31" spans="1:26" s="28" customFormat="1" ht="84" x14ac:dyDescent="0.2">
      <c r="A31" s="63">
        <v>1</v>
      </c>
      <c r="B31" s="64" t="s">
        <v>53</v>
      </c>
      <c r="C31" s="65" t="s">
        <v>54</v>
      </c>
      <c r="D31" s="66">
        <v>1884.44</v>
      </c>
      <c r="E31" s="67" t="s">
        <v>55</v>
      </c>
      <c r="F31" s="66" t="s">
        <v>56</v>
      </c>
      <c r="G31" s="66">
        <v>75</v>
      </c>
      <c r="H31" s="66" t="s">
        <v>57</v>
      </c>
      <c r="I31" s="66" t="s">
        <v>58</v>
      </c>
      <c r="J31" s="66">
        <v>520</v>
      </c>
      <c r="K31" s="67" t="s">
        <v>59</v>
      </c>
      <c r="L31" s="67"/>
      <c r="M31" s="67"/>
      <c r="N31" s="67"/>
      <c r="O31" s="67"/>
      <c r="P31" s="67"/>
      <c r="Q31" s="67"/>
      <c r="R31" s="67"/>
      <c r="S31" s="67"/>
      <c r="T31" s="67"/>
      <c r="U31" s="67" t="s">
        <v>60</v>
      </c>
    </row>
    <row r="32" spans="1:26" s="28" customFormat="1" ht="12" x14ac:dyDescent="0.2">
      <c r="A32" s="68"/>
      <c r="B32" s="69" t="s">
        <v>61</v>
      </c>
      <c r="C32" s="70" t="s">
        <v>62</v>
      </c>
      <c r="D32" s="71"/>
      <c r="E32" s="72"/>
      <c r="F32" s="71"/>
      <c r="G32" s="71">
        <v>19</v>
      </c>
      <c r="H32" s="71"/>
      <c r="I32" s="71"/>
      <c r="J32" s="71">
        <v>278</v>
      </c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60"/>
    </row>
    <row r="33" spans="1:22" s="28" customFormat="1" ht="12" x14ac:dyDescent="0.2">
      <c r="A33" s="68"/>
      <c r="B33" s="69" t="s">
        <v>63</v>
      </c>
      <c r="C33" s="70" t="s">
        <v>64</v>
      </c>
      <c r="D33" s="71"/>
      <c r="E33" s="72"/>
      <c r="F33" s="71"/>
      <c r="G33" s="71">
        <v>12</v>
      </c>
      <c r="H33" s="71"/>
      <c r="I33" s="71"/>
      <c r="J33" s="71">
        <v>179</v>
      </c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60"/>
    </row>
    <row r="34" spans="1:22" s="28" customFormat="1" ht="12" x14ac:dyDescent="0.2">
      <c r="A34" s="68"/>
      <c r="B34" s="69" t="s">
        <v>65</v>
      </c>
      <c r="C34" s="70" t="s">
        <v>66</v>
      </c>
      <c r="D34" s="71"/>
      <c r="E34" s="72"/>
      <c r="F34" s="71"/>
      <c r="G34" s="71">
        <v>106</v>
      </c>
      <c r="H34" s="71"/>
      <c r="I34" s="71"/>
      <c r="J34" s="71">
        <v>977</v>
      </c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60"/>
    </row>
    <row r="35" spans="1:22" s="28" customFormat="1" ht="120" x14ac:dyDescent="0.2">
      <c r="A35" s="63">
        <v>2</v>
      </c>
      <c r="B35" s="64" t="s">
        <v>67</v>
      </c>
      <c r="C35" s="65" t="s">
        <v>68</v>
      </c>
      <c r="D35" s="66">
        <v>32.619999999999997</v>
      </c>
      <c r="E35" s="67" t="s">
        <v>69</v>
      </c>
      <c r="F35" s="66"/>
      <c r="G35" s="66">
        <v>132</v>
      </c>
      <c r="H35" s="66" t="s">
        <v>70</v>
      </c>
      <c r="I35" s="66"/>
      <c r="J35" s="66">
        <v>836</v>
      </c>
      <c r="K35" s="67" t="s">
        <v>71</v>
      </c>
      <c r="L35" s="67"/>
      <c r="M35" s="67"/>
      <c r="N35" s="67"/>
      <c r="O35" s="67"/>
      <c r="P35" s="67"/>
      <c r="Q35" s="67"/>
      <c r="R35" s="67"/>
      <c r="S35" s="67"/>
      <c r="T35" s="67"/>
      <c r="U35" s="67"/>
    </row>
    <row r="36" spans="1:22" s="28" customFormat="1" ht="84" x14ac:dyDescent="0.2">
      <c r="A36" s="63">
        <v>3</v>
      </c>
      <c r="B36" s="64" t="s">
        <v>72</v>
      </c>
      <c r="C36" s="65" t="s">
        <v>73</v>
      </c>
      <c r="D36" s="66">
        <v>339.13</v>
      </c>
      <c r="E36" s="67" t="s">
        <v>74</v>
      </c>
      <c r="F36" s="66" t="s">
        <v>75</v>
      </c>
      <c r="G36" s="66">
        <v>5</v>
      </c>
      <c r="H36" s="66" t="s">
        <v>76</v>
      </c>
      <c r="I36" s="66"/>
      <c r="J36" s="66">
        <v>28</v>
      </c>
      <c r="K36" s="67" t="s">
        <v>77</v>
      </c>
      <c r="L36" s="67"/>
      <c r="M36" s="67"/>
      <c r="N36" s="67"/>
      <c r="O36" s="67"/>
      <c r="P36" s="67"/>
      <c r="Q36" s="67"/>
      <c r="R36" s="67"/>
      <c r="S36" s="67"/>
      <c r="T36" s="67"/>
      <c r="U36" s="67">
        <v>1</v>
      </c>
    </row>
    <row r="37" spans="1:22" s="28" customFormat="1" ht="12" x14ac:dyDescent="0.2">
      <c r="A37" s="68"/>
      <c r="B37" s="69" t="s">
        <v>78</v>
      </c>
      <c r="C37" s="70" t="s">
        <v>79</v>
      </c>
      <c r="D37" s="71"/>
      <c r="E37" s="72"/>
      <c r="F37" s="71"/>
      <c r="G37" s="71">
        <v>1</v>
      </c>
      <c r="H37" s="71"/>
      <c r="I37" s="71"/>
      <c r="J37" s="71">
        <v>12</v>
      </c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60"/>
    </row>
    <row r="38" spans="1:22" s="28" customFormat="1" ht="12" x14ac:dyDescent="0.2">
      <c r="A38" s="68"/>
      <c r="B38" s="69" t="s">
        <v>80</v>
      </c>
      <c r="C38" s="70" t="s">
        <v>81</v>
      </c>
      <c r="D38" s="71"/>
      <c r="E38" s="72"/>
      <c r="F38" s="71"/>
      <c r="G38" s="71">
        <v>1</v>
      </c>
      <c r="H38" s="71"/>
      <c r="I38" s="71"/>
      <c r="J38" s="71">
        <v>9</v>
      </c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60"/>
    </row>
    <row r="39" spans="1:22" s="28" customFormat="1" ht="12" x14ac:dyDescent="0.2">
      <c r="A39" s="68"/>
      <c r="B39" s="69" t="s">
        <v>65</v>
      </c>
      <c r="C39" s="70" t="s">
        <v>66</v>
      </c>
      <c r="D39" s="71"/>
      <c r="E39" s="72"/>
      <c r="F39" s="71"/>
      <c r="G39" s="71">
        <v>7</v>
      </c>
      <c r="H39" s="71"/>
      <c r="I39" s="71"/>
      <c r="J39" s="71">
        <v>49</v>
      </c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60"/>
    </row>
    <row r="40" spans="1:22" s="28" customFormat="1" ht="84" x14ac:dyDescent="0.2">
      <c r="A40" s="63">
        <v>4</v>
      </c>
      <c r="B40" s="64" t="s">
        <v>82</v>
      </c>
      <c r="C40" s="65" t="s">
        <v>73</v>
      </c>
      <c r="D40" s="66">
        <v>443.6</v>
      </c>
      <c r="E40" s="67" t="s">
        <v>83</v>
      </c>
      <c r="F40" s="66" t="s">
        <v>84</v>
      </c>
      <c r="G40" s="66">
        <v>6</v>
      </c>
      <c r="H40" s="66" t="s">
        <v>85</v>
      </c>
      <c r="I40" s="66"/>
      <c r="J40" s="66">
        <v>28</v>
      </c>
      <c r="K40" s="67" t="s">
        <v>86</v>
      </c>
      <c r="L40" s="67"/>
      <c r="M40" s="67"/>
      <c r="N40" s="67"/>
      <c r="O40" s="67"/>
      <c r="P40" s="67"/>
      <c r="Q40" s="67"/>
      <c r="R40" s="67"/>
      <c r="S40" s="67"/>
      <c r="T40" s="67"/>
      <c r="U40" s="67"/>
    </row>
    <row r="41" spans="1:22" s="28" customFormat="1" ht="12" x14ac:dyDescent="0.2">
      <c r="A41" s="68"/>
      <c r="B41" s="69" t="s">
        <v>87</v>
      </c>
      <c r="C41" s="70" t="s">
        <v>79</v>
      </c>
      <c r="D41" s="71"/>
      <c r="E41" s="72"/>
      <c r="F41" s="71"/>
      <c r="G41" s="71">
        <v>1</v>
      </c>
      <c r="H41" s="71"/>
      <c r="I41" s="71"/>
      <c r="J41" s="71">
        <v>8</v>
      </c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60"/>
    </row>
    <row r="42" spans="1:22" s="28" customFormat="1" ht="12" x14ac:dyDescent="0.2">
      <c r="A42" s="68"/>
      <c r="B42" s="69" t="s">
        <v>88</v>
      </c>
      <c r="C42" s="70" t="s">
        <v>81</v>
      </c>
      <c r="D42" s="71"/>
      <c r="E42" s="72"/>
      <c r="F42" s="71"/>
      <c r="G42" s="71">
        <v>1</v>
      </c>
      <c r="H42" s="71"/>
      <c r="I42" s="71"/>
      <c r="J42" s="71">
        <v>6</v>
      </c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60"/>
    </row>
    <row r="43" spans="1:22" s="28" customFormat="1" ht="12" x14ac:dyDescent="0.2">
      <c r="A43" s="68"/>
      <c r="B43" s="69" t="s">
        <v>65</v>
      </c>
      <c r="C43" s="70" t="s">
        <v>66</v>
      </c>
      <c r="D43" s="71"/>
      <c r="E43" s="72"/>
      <c r="F43" s="71"/>
      <c r="G43" s="71">
        <v>8</v>
      </c>
      <c r="H43" s="71"/>
      <c r="I43" s="71"/>
      <c r="J43" s="71">
        <v>42</v>
      </c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60"/>
    </row>
    <row r="44" spans="1:22" s="28" customFormat="1" ht="60" x14ac:dyDescent="0.2">
      <c r="A44" s="63">
        <v>5</v>
      </c>
      <c r="B44" s="64" t="s">
        <v>89</v>
      </c>
      <c r="C44" s="65" t="s">
        <v>90</v>
      </c>
      <c r="D44" s="66">
        <v>31686.43</v>
      </c>
      <c r="E44" s="67" t="s">
        <v>91</v>
      </c>
      <c r="F44" s="66" t="s">
        <v>92</v>
      </c>
      <c r="G44" s="66">
        <v>25</v>
      </c>
      <c r="H44" s="66" t="s">
        <v>93</v>
      </c>
      <c r="I44" s="66" t="s">
        <v>94</v>
      </c>
      <c r="J44" s="66">
        <v>222</v>
      </c>
      <c r="K44" s="67" t="s">
        <v>95</v>
      </c>
      <c r="L44" s="67"/>
      <c r="M44" s="67"/>
      <c r="N44" s="67"/>
      <c r="O44" s="67"/>
      <c r="P44" s="67"/>
      <c r="Q44" s="67"/>
      <c r="R44" s="67"/>
      <c r="S44" s="67"/>
      <c r="T44" s="67"/>
      <c r="U44" s="67" t="s">
        <v>96</v>
      </c>
    </row>
    <row r="45" spans="1:22" s="28" customFormat="1" ht="12" x14ac:dyDescent="0.2">
      <c r="A45" s="68"/>
      <c r="B45" s="69" t="s">
        <v>97</v>
      </c>
      <c r="C45" s="70" t="s">
        <v>62</v>
      </c>
      <c r="D45" s="71"/>
      <c r="E45" s="72"/>
      <c r="F45" s="71"/>
      <c r="G45" s="71">
        <v>6</v>
      </c>
      <c r="H45" s="71"/>
      <c r="I45" s="71"/>
      <c r="J45" s="71">
        <v>84</v>
      </c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60"/>
    </row>
    <row r="46" spans="1:22" s="28" customFormat="1" ht="12" x14ac:dyDescent="0.2">
      <c r="A46" s="68"/>
      <c r="B46" s="69" t="s">
        <v>98</v>
      </c>
      <c r="C46" s="70" t="s">
        <v>64</v>
      </c>
      <c r="D46" s="71"/>
      <c r="E46" s="72"/>
      <c r="F46" s="71"/>
      <c r="G46" s="71">
        <v>4</v>
      </c>
      <c r="H46" s="71"/>
      <c r="I46" s="71"/>
      <c r="J46" s="71">
        <v>54</v>
      </c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60"/>
    </row>
    <row r="47" spans="1:22" s="28" customFormat="1" ht="12" x14ac:dyDescent="0.2">
      <c r="A47" s="68"/>
      <c r="B47" s="69" t="s">
        <v>65</v>
      </c>
      <c r="C47" s="70" t="s">
        <v>66</v>
      </c>
      <c r="D47" s="71"/>
      <c r="E47" s="72"/>
      <c r="F47" s="71"/>
      <c r="G47" s="71">
        <v>35</v>
      </c>
      <c r="H47" s="71"/>
      <c r="I47" s="71"/>
      <c r="J47" s="71">
        <v>360</v>
      </c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60"/>
    </row>
    <row r="48" spans="1:22" s="28" customFormat="1" ht="48" x14ac:dyDescent="0.2">
      <c r="A48" s="63">
        <v>6</v>
      </c>
      <c r="B48" s="64" t="s">
        <v>99</v>
      </c>
      <c r="C48" s="65" t="s">
        <v>100</v>
      </c>
      <c r="D48" s="66">
        <v>3659.44</v>
      </c>
      <c r="E48" s="67" t="s">
        <v>101</v>
      </c>
      <c r="F48" s="66">
        <v>430.27</v>
      </c>
      <c r="G48" s="66">
        <v>73</v>
      </c>
      <c r="H48" s="66" t="s">
        <v>102</v>
      </c>
      <c r="I48" s="66">
        <v>9</v>
      </c>
      <c r="J48" s="66">
        <v>787</v>
      </c>
      <c r="K48" s="67" t="s">
        <v>103</v>
      </c>
      <c r="L48" s="67"/>
      <c r="M48" s="67"/>
      <c r="N48" s="67"/>
      <c r="O48" s="67"/>
      <c r="P48" s="67"/>
      <c r="Q48" s="67"/>
      <c r="R48" s="67"/>
      <c r="S48" s="67"/>
      <c r="T48" s="67"/>
      <c r="U48" s="67">
        <v>50</v>
      </c>
    </row>
    <row r="49" spans="1:22" s="28" customFormat="1" ht="12" x14ac:dyDescent="0.2">
      <c r="A49" s="68"/>
      <c r="B49" s="69" t="s">
        <v>104</v>
      </c>
      <c r="C49" s="70" t="s">
        <v>105</v>
      </c>
      <c r="D49" s="71"/>
      <c r="E49" s="72"/>
      <c r="F49" s="71"/>
      <c r="G49" s="71">
        <v>11</v>
      </c>
      <c r="H49" s="71"/>
      <c r="I49" s="71"/>
      <c r="J49" s="71">
        <v>155</v>
      </c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60"/>
    </row>
    <row r="50" spans="1:22" s="28" customFormat="1" ht="12" x14ac:dyDescent="0.2">
      <c r="A50" s="68"/>
      <c r="B50" s="69" t="s">
        <v>106</v>
      </c>
      <c r="C50" s="70" t="s">
        <v>107</v>
      </c>
      <c r="D50" s="71"/>
      <c r="E50" s="72"/>
      <c r="F50" s="71"/>
      <c r="G50" s="71">
        <v>8</v>
      </c>
      <c r="H50" s="71"/>
      <c r="I50" s="71"/>
      <c r="J50" s="71">
        <v>109</v>
      </c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60"/>
    </row>
    <row r="51" spans="1:22" s="28" customFormat="1" ht="12" x14ac:dyDescent="0.2">
      <c r="A51" s="68"/>
      <c r="B51" s="69" t="s">
        <v>65</v>
      </c>
      <c r="C51" s="70" t="s">
        <v>66</v>
      </c>
      <c r="D51" s="71"/>
      <c r="E51" s="72"/>
      <c r="F51" s="71"/>
      <c r="G51" s="71">
        <v>92</v>
      </c>
      <c r="H51" s="71"/>
      <c r="I51" s="71"/>
      <c r="J51" s="71">
        <v>1056</v>
      </c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60"/>
    </row>
    <row r="52" spans="1:22" s="28" customFormat="1" ht="60" x14ac:dyDescent="0.2">
      <c r="A52" s="63">
        <v>7</v>
      </c>
      <c r="B52" s="64" t="s">
        <v>108</v>
      </c>
      <c r="C52" s="65">
        <v>2</v>
      </c>
      <c r="D52" s="66">
        <v>49.25</v>
      </c>
      <c r="E52" s="67" t="s">
        <v>109</v>
      </c>
      <c r="F52" s="66" t="s">
        <v>110</v>
      </c>
      <c r="G52" s="66">
        <v>99</v>
      </c>
      <c r="H52" s="66" t="s">
        <v>111</v>
      </c>
      <c r="I52" s="66" t="s">
        <v>112</v>
      </c>
      <c r="J52" s="66">
        <v>757</v>
      </c>
      <c r="K52" s="67" t="s">
        <v>113</v>
      </c>
      <c r="L52" s="67"/>
      <c r="M52" s="67"/>
      <c r="N52" s="67"/>
      <c r="O52" s="67"/>
      <c r="P52" s="67"/>
      <c r="Q52" s="67"/>
      <c r="R52" s="67"/>
      <c r="S52" s="67"/>
      <c r="T52" s="67"/>
      <c r="U52" s="67" t="s">
        <v>114</v>
      </c>
    </row>
    <row r="53" spans="1:22" s="28" customFormat="1" ht="12" x14ac:dyDescent="0.2">
      <c r="A53" s="68"/>
      <c r="B53" s="69" t="s">
        <v>115</v>
      </c>
      <c r="C53" s="70" t="s">
        <v>62</v>
      </c>
      <c r="D53" s="71"/>
      <c r="E53" s="72"/>
      <c r="F53" s="71"/>
      <c r="G53" s="71">
        <v>29</v>
      </c>
      <c r="H53" s="71"/>
      <c r="I53" s="71"/>
      <c r="J53" s="71">
        <v>417</v>
      </c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60"/>
    </row>
    <row r="54" spans="1:22" s="28" customFormat="1" ht="12" x14ac:dyDescent="0.2">
      <c r="A54" s="68"/>
      <c r="B54" s="69" t="s">
        <v>116</v>
      </c>
      <c r="C54" s="70" t="s">
        <v>64</v>
      </c>
      <c r="D54" s="71"/>
      <c r="E54" s="72"/>
      <c r="F54" s="71"/>
      <c r="G54" s="71">
        <v>19</v>
      </c>
      <c r="H54" s="71"/>
      <c r="I54" s="71"/>
      <c r="J54" s="71">
        <v>268</v>
      </c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60"/>
    </row>
    <row r="55" spans="1:22" s="28" customFormat="1" ht="12" x14ac:dyDescent="0.2">
      <c r="A55" s="68"/>
      <c r="B55" s="69" t="s">
        <v>65</v>
      </c>
      <c r="C55" s="70" t="s">
        <v>66</v>
      </c>
      <c r="D55" s="71"/>
      <c r="E55" s="72"/>
      <c r="F55" s="71"/>
      <c r="G55" s="71">
        <v>147</v>
      </c>
      <c r="H55" s="71"/>
      <c r="I55" s="71"/>
      <c r="J55" s="71">
        <v>1442</v>
      </c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60"/>
    </row>
    <row r="56" spans="1:22" s="28" customFormat="1" ht="60" x14ac:dyDescent="0.2">
      <c r="A56" s="63">
        <v>8</v>
      </c>
      <c r="B56" s="64" t="s">
        <v>117</v>
      </c>
      <c r="C56" s="65">
        <v>1</v>
      </c>
      <c r="D56" s="66">
        <v>211.17</v>
      </c>
      <c r="E56" s="67" t="s">
        <v>118</v>
      </c>
      <c r="F56" s="66"/>
      <c r="G56" s="66">
        <v>211</v>
      </c>
      <c r="H56" s="66" t="s">
        <v>119</v>
      </c>
      <c r="I56" s="66"/>
      <c r="J56" s="66">
        <v>1596</v>
      </c>
      <c r="K56" s="67" t="s">
        <v>120</v>
      </c>
      <c r="L56" s="67"/>
      <c r="M56" s="67"/>
      <c r="N56" s="67"/>
      <c r="O56" s="67"/>
      <c r="P56" s="67"/>
      <c r="Q56" s="67"/>
      <c r="R56" s="67"/>
      <c r="S56" s="67"/>
      <c r="T56" s="67"/>
      <c r="U56" s="67"/>
    </row>
    <row r="57" spans="1:22" s="28" customFormat="1" ht="36" x14ac:dyDescent="0.2">
      <c r="A57" s="63">
        <v>9</v>
      </c>
      <c r="B57" s="64" t="s">
        <v>121</v>
      </c>
      <c r="C57" s="65" t="s">
        <v>122</v>
      </c>
      <c r="D57" s="66">
        <v>9.6999999999999993</v>
      </c>
      <c r="E57" s="67">
        <v>9.6999999999999993</v>
      </c>
      <c r="F57" s="66"/>
      <c r="G57" s="66">
        <v>7</v>
      </c>
      <c r="H57" s="66">
        <v>7</v>
      </c>
      <c r="I57" s="66"/>
      <c r="J57" s="66">
        <v>100</v>
      </c>
      <c r="K57" s="67">
        <v>100</v>
      </c>
      <c r="L57" s="67"/>
      <c r="M57" s="67"/>
      <c r="N57" s="67"/>
      <c r="O57" s="67"/>
      <c r="P57" s="67"/>
      <c r="Q57" s="67"/>
      <c r="R57" s="67"/>
      <c r="S57" s="67"/>
      <c r="T57" s="67"/>
      <c r="U57" s="67"/>
    </row>
    <row r="58" spans="1:22" s="28" customFormat="1" ht="12" x14ac:dyDescent="0.2">
      <c r="A58" s="68"/>
      <c r="B58" s="69" t="s">
        <v>123</v>
      </c>
      <c r="C58" s="70" t="s">
        <v>79</v>
      </c>
      <c r="D58" s="71"/>
      <c r="E58" s="72"/>
      <c r="F58" s="71"/>
      <c r="G58" s="71">
        <v>5</v>
      </c>
      <c r="H58" s="71"/>
      <c r="I58" s="71"/>
      <c r="J58" s="71">
        <v>77</v>
      </c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60"/>
    </row>
    <row r="59" spans="1:22" s="28" customFormat="1" ht="12" x14ac:dyDescent="0.2">
      <c r="A59" s="68"/>
      <c r="B59" s="69" t="s">
        <v>124</v>
      </c>
      <c r="C59" s="70" t="s">
        <v>81</v>
      </c>
      <c r="D59" s="71"/>
      <c r="E59" s="72"/>
      <c r="F59" s="71"/>
      <c r="G59" s="71">
        <v>4</v>
      </c>
      <c r="H59" s="71"/>
      <c r="I59" s="71"/>
      <c r="J59" s="71">
        <v>56</v>
      </c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60"/>
    </row>
    <row r="60" spans="1:22" s="28" customFormat="1" ht="12" x14ac:dyDescent="0.2">
      <c r="A60" s="68"/>
      <c r="B60" s="69" t="s">
        <v>65</v>
      </c>
      <c r="C60" s="70" t="s">
        <v>66</v>
      </c>
      <c r="D60" s="71"/>
      <c r="E60" s="72"/>
      <c r="F60" s="71"/>
      <c r="G60" s="71">
        <v>16</v>
      </c>
      <c r="H60" s="71"/>
      <c r="I60" s="71"/>
      <c r="J60" s="71">
        <v>233</v>
      </c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60"/>
    </row>
    <row r="61" spans="1:22" s="28" customFormat="1" ht="17.850000000000001" customHeight="1" x14ac:dyDescent="0.2">
      <c r="A61" s="112" t="s">
        <v>125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</row>
    <row r="62" spans="1:22" s="28" customFormat="1" ht="84" x14ac:dyDescent="0.2">
      <c r="A62" s="63">
        <v>10</v>
      </c>
      <c r="B62" s="64" t="s">
        <v>126</v>
      </c>
      <c r="C62" s="65" t="s">
        <v>127</v>
      </c>
      <c r="D62" s="66">
        <v>3606.8</v>
      </c>
      <c r="E62" s="67">
        <v>84.2</v>
      </c>
      <c r="F62" s="66" t="s">
        <v>128</v>
      </c>
      <c r="G62" s="66">
        <v>392</v>
      </c>
      <c r="H62" s="66">
        <v>9</v>
      </c>
      <c r="I62" s="66" t="s">
        <v>129</v>
      </c>
      <c r="J62" s="66">
        <v>2727</v>
      </c>
      <c r="K62" s="67">
        <v>132</v>
      </c>
      <c r="L62" s="67"/>
      <c r="M62" s="67"/>
      <c r="N62" s="67"/>
      <c r="O62" s="67"/>
      <c r="P62" s="67"/>
      <c r="Q62" s="67"/>
      <c r="R62" s="67"/>
      <c r="S62" s="67"/>
      <c r="T62" s="67"/>
      <c r="U62" s="67" t="s">
        <v>130</v>
      </c>
    </row>
    <row r="63" spans="1:22" s="28" customFormat="1" ht="12" x14ac:dyDescent="0.2">
      <c r="A63" s="68"/>
      <c r="B63" s="69" t="s">
        <v>131</v>
      </c>
      <c r="C63" s="70" t="s">
        <v>132</v>
      </c>
      <c r="D63" s="71"/>
      <c r="E63" s="72"/>
      <c r="F63" s="71"/>
      <c r="G63" s="71">
        <v>61</v>
      </c>
      <c r="H63" s="71"/>
      <c r="I63" s="71"/>
      <c r="J63" s="71">
        <v>872</v>
      </c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60"/>
    </row>
    <row r="64" spans="1:22" s="28" customFormat="1" ht="12" x14ac:dyDescent="0.2">
      <c r="A64" s="68"/>
      <c r="B64" s="69" t="s">
        <v>133</v>
      </c>
      <c r="C64" s="70" t="s">
        <v>134</v>
      </c>
      <c r="D64" s="71"/>
      <c r="E64" s="72"/>
      <c r="F64" s="71"/>
      <c r="G64" s="71">
        <v>30</v>
      </c>
      <c r="H64" s="71"/>
      <c r="I64" s="71"/>
      <c r="J64" s="71">
        <v>432</v>
      </c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60"/>
    </row>
    <row r="65" spans="1:22" s="28" customFormat="1" ht="12" x14ac:dyDescent="0.2">
      <c r="A65" s="68"/>
      <c r="B65" s="69" t="s">
        <v>65</v>
      </c>
      <c r="C65" s="70" t="s">
        <v>66</v>
      </c>
      <c r="D65" s="71"/>
      <c r="E65" s="72"/>
      <c r="F65" s="71"/>
      <c r="G65" s="71">
        <v>483</v>
      </c>
      <c r="H65" s="71"/>
      <c r="I65" s="71"/>
      <c r="J65" s="71">
        <v>4031</v>
      </c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60"/>
    </row>
    <row r="66" spans="1:22" s="28" customFormat="1" ht="108" x14ac:dyDescent="0.2">
      <c r="A66" s="63">
        <v>11</v>
      </c>
      <c r="B66" s="64" t="s">
        <v>135</v>
      </c>
      <c r="C66" s="65" t="s">
        <v>136</v>
      </c>
      <c r="D66" s="66">
        <v>1973.97</v>
      </c>
      <c r="E66" s="67">
        <v>1973.97</v>
      </c>
      <c r="F66" s="66"/>
      <c r="G66" s="66">
        <v>234</v>
      </c>
      <c r="H66" s="66">
        <v>234</v>
      </c>
      <c r="I66" s="66"/>
      <c r="J66" s="66">
        <v>3363</v>
      </c>
      <c r="K66" s="67">
        <v>3363</v>
      </c>
      <c r="L66" s="67"/>
      <c r="M66" s="67"/>
      <c r="N66" s="67"/>
      <c r="O66" s="67"/>
      <c r="P66" s="67"/>
      <c r="Q66" s="67"/>
      <c r="R66" s="67"/>
      <c r="S66" s="67"/>
      <c r="T66" s="67"/>
      <c r="U66" s="67"/>
    </row>
    <row r="67" spans="1:22" s="28" customFormat="1" ht="12" x14ac:dyDescent="0.2">
      <c r="A67" s="68"/>
      <c r="B67" s="69" t="s">
        <v>137</v>
      </c>
      <c r="C67" s="70" t="s">
        <v>105</v>
      </c>
      <c r="D67" s="71"/>
      <c r="E67" s="72"/>
      <c r="F67" s="71"/>
      <c r="G67" s="71">
        <v>159</v>
      </c>
      <c r="H67" s="71"/>
      <c r="I67" s="71"/>
      <c r="J67" s="71">
        <v>2287</v>
      </c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60"/>
    </row>
    <row r="68" spans="1:22" s="28" customFormat="1" ht="12" x14ac:dyDescent="0.2">
      <c r="A68" s="68"/>
      <c r="B68" s="69" t="s">
        <v>138</v>
      </c>
      <c r="C68" s="70" t="s">
        <v>139</v>
      </c>
      <c r="D68" s="71"/>
      <c r="E68" s="72"/>
      <c r="F68" s="71"/>
      <c r="G68" s="71">
        <v>84</v>
      </c>
      <c r="H68" s="71"/>
      <c r="I68" s="71"/>
      <c r="J68" s="71">
        <v>1211</v>
      </c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60"/>
    </row>
    <row r="69" spans="1:22" s="28" customFormat="1" ht="12" x14ac:dyDescent="0.2">
      <c r="A69" s="68"/>
      <c r="B69" s="69" t="s">
        <v>65</v>
      </c>
      <c r="C69" s="70" t="s">
        <v>66</v>
      </c>
      <c r="D69" s="71"/>
      <c r="E69" s="72"/>
      <c r="F69" s="71"/>
      <c r="G69" s="71">
        <v>477</v>
      </c>
      <c r="H69" s="71"/>
      <c r="I69" s="71"/>
      <c r="J69" s="71">
        <v>6861</v>
      </c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60"/>
    </row>
    <row r="70" spans="1:22" s="28" customFormat="1" ht="48" x14ac:dyDescent="0.2">
      <c r="A70" s="63">
        <v>12</v>
      </c>
      <c r="B70" s="64" t="s">
        <v>140</v>
      </c>
      <c r="C70" s="65" t="s">
        <v>141</v>
      </c>
      <c r="D70" s="66">
        <v>1431.41</v>
      </c>
      <c r="E70" s="67" t="s">
        <v>142</v>
      </c>
      <c r="F70" s="66" t="s">
        <v>143</v>
      </c>
      <c r="G70" s="66">
        <v>4238</v>
      </c>
      <c r="H70" s="66" t="s">
        <v>144</v>
      </c>
      <c r="I70" s="66" t="s">
        <v>145</v>
      </c>
      <c r="J70" s="66">
        <v>16401</v>
      </c>
      <c r="K70" s="67" t="s">
        <v>146</v>
      </c>
      <c r="L70" s="67"/>
      <c r="M70" s="67"/>
      <c r="N70" s="67"/>
      <c r="O70" s="67"/>
      <c r="P70" s="67"/>
      <c r="Q70" s="67"/>
      <c r="R70" s="67"/>
      <c r="S70" s="67"/>
      <c r="T70" s="67"/>
      <c r="U70" s="67" t="s">
        <v>147</v>
      </c>
    </row>
    <row r="71" spans="1:22" s="28" customFormat="1" ht="12" x14ac:dyDescent="0.2">
      <c r="A71" s="68"/>
      <c r="B71" s="69" t="s">
        <v>148</v>
      </c>
      <c r="C71" s="70" t="s">
        <v>62</v>
      </c>
      <c r="D71" s="71"/>
      <c r="E71" s="72"/>
      <c r="F71" s="71"/>
      <c r="G71" s="71">
        <v>359</v>
      </c>
      <c r="H71" s="71"/>
      <c r="I71" s="71"/>
      <c r="J71" s="71">
        <v>5155</v>
      </c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60"/>
    </row>
    <row r="72" spans="1:22" s="28" customFormat="1" ht="12" x14ac:dyDescent="0.2">
      <c r="A72" s="68"/>
      <c r="B72" s="69" t="s">
        <v>149</v>
      </c>
      <c r="C72" s="70" t="s">
        <v>64</v>
      </c>
      <c r="D72" s="71"/>
      <c r="E72" s="72"/>
      <c r="F72" s="71"/>
      <c r="G72" s="71">
        <v>231</v>
      </c>
      <c r="H72" s="71"/>
      <c r="I72" s="71"/>
      <c r="J72" s="71">
        <v>3321</v>
      </c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60"/>
    </row>
    <row r="73" spans="1:22" s="28" customFormat="1" ht="12" x14ac:dyDescent="0.2">
      <c r="A73" s="68"/>
      <c r="B73" s="69" t="s">
        <v>65</v>
      </c>
      <c r="C73" s="70" t="s">
        <v>66</v>
      </c>
      <c r="D73" s="71"/>
      <c r="E73" s="72"/>
      <c r="F73" s="71"/>
      <c r="G73" s="71">
        <v>4828</v>
      </c>
      <c r="H73" s="71"/>
      <c r="I73" s="71"/>
      <c r="J73" s="71">
        <v>24877</v>
      </c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60"/>
    </row>
    <row r="74" spans="1:22" s="28" customFormat="1" ht="72" x14ac:dyDescent="0.2">
      <c r="A74" s="63">
        <v>13</v>
      </c>
      <c r="B74" s="64" t="s">
        <v>150</v>
      </c>
      <c r="C74" s="65" t="s">
        <v>151</v>
      </c>
      <c r="D74" s="66">
        <v>367.67</v>
      </c>
      <c r="E74" s="67"/>
      <c r="F74" s="66" t="s">
        <v>152</v>
      </c>
      <c r="G74" s="66">
        <v>33</v>
      </c>
      <c r="H74" s="66"/>
      <c r="I74" s="66" t="s">
        <v>153</v>
      </c>
      <c r="J74" s="66">
        <v>280</v>
      </c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 t="s">
        <v>154</v>
      </c>
    </row>
    <row r="75" spans="1:22" s="28" customFormat="1" ht="12" x14ac:dyDescent="0.2">
      <c r="A75" s="68"/>
      <c r="B75" s="69" t="s">
        <v>155</v>
      </c>
      <c r="C75" s="70" t="s">
        <v>132</v>
      </c>
      <c r="D75" s="71"/>
      <c r="E75" s="72"/>
      <c r="F75" s="71"/>
      <c r="G75" s="71">
        <v>5</v>
      </c>
      <c r="H75" s="71"/>
      <c r="I75" s="71"/>
      <c r="J75" s="71">
        <v>72</v>
      </c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60"/>
    </row>
    <row r="76" spans="1:22" s="28" customFormat="1" ht="12" x14ac:dyDescent="0.2">
      <c r="A76" s="68"/>
      <c r="B76" s="69" t="s">
        <v>156</v>
      </c>
      <c r="C76" s="70" t="s">
        <v>134</v>
      </c>
      <c r="D76" s="71"/>
      <c r="E76" s="72"/>
      <c r="F76" s="71"/>
      <c r="G76" s="71">
        <v>2</v>
      </c>
      <c r="H76" s="71"/>
      <c r="I76" s="71"/>
      <c r="J76" s="71">
        <v>36</v>
      </c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60"/>
    </row>
    <row r="77" spans="1:22" s="28" customFormat="1" ht="12" x14ac:dyDescent="0.2">
      <c r="A77" s="68"/>
      <c r="B77" s="69" t="s">
        <v>65</v>
      </c>
      <c r="C77" s="70" t="s">
        <v>66</v>
      </c>
      <c r="D77" s="71"/>
      <c r="E77" s="72"/>
      <c r="F77" s="71"/>
      <c r="G77" s="71">
        <v>40</v>
      </c>
      <c r="H77" s="71"/>
      <c r="I77" s="71"/>
      <c r="J77" s="71">
        <v>388</v>
      </c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60"/>
    </row>
    <row r="78" spans="1:22" s="28" customFormat="1" ht="48" x14ac:dyDescent="0.2">
      <c r="A78" s="63">
        <v>14</v>
      </c>
      <c r="B78" s="64" t="s">
        <v>157</v>
      </c>
      <c r="C78" s="65" t="s">
        <v>158</v>
      </c>
      <c r="D78" s="66">
        <v>334.97</v>
      </c>
      <c r="E78" s="67">
        <v>135.07</v>
      </c>
      <c r="F78" s="66" t="s">
        <v>159</v>
      </c>
      <c r="G78" s="66">
        <v>305</v>
      </c>
      <c r="H78" s="66">
        <v>123</v>
      </c>
      <c r="I78" s="66" t="s">
        <v>160</v>
      </c>
      <c r="J78" s="66">
        <v>3059</v>
      </c>
      <c r="K78" s="67">
        <v>1767</v>
      </c>
      <c r="L78" s="67"/>
      <c r="M78" s="67"/>
      <c r="N78" s="67"/>
      <c r="O78" s="67"/>
      <c r="P78" s="67"/>
      <c r="Q78" s="67"/>
      <c r="R78" s="67"/>
      <c r="S78" s="67"/>
      <c r="T78" s="67"/>
      <c r="U78" s="67" t="s">
        <v>161</v>
      </c>
    </row>
    <row r="79" spans="1:22" s="28" customFormat="1" ht="12" x14ac:dyDescent="0.2">
      <c r="A79" s="68"/>
      <c r="B79" s="69" t="s">
        <v>162</v>
      </c>
      <c r="C79" s="70" t="s">
        <v>132</v>
      </c>
      <c r="D79" s="71"/>
      <c r="E79" s="72"/>
      <c r="F79" s="71"/>
      <c r="G79" s="71">
        <v>127</v>
      </c>
      <c r="H79" s="71"/>
      <c r="I79" s="71"/>
      <c r="J79" s="71">
        <v>1817</v>
      </c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60"/>
    </row>
    <row r="80" spans="1:22" s="28" customFormat="1" ht="12" x14ac:dyDescent="0.2">
      <c r="A80" s="68"/>
      <c r="B80" s="69" t="s">
        <v>163</v>
      </c>
      <c r="C80" s="70" t="s">
        <v>134</v>
      </c>
      <c r="D80" s="71"/>
      <c r="E80" s="72"/>
      <c r="F80" s="71"/>
      <c r="G80" s="71">
        <v>63</v>
      </c>
      <c r="H80" s="71"/>
      <c r="I80" s="71"/>
      <c r="J80" s="71">
        <v>900</v>
      </c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60"/>
    </row>
    <row r="81" spans="1:22" s="28" customFormat="1" ht="12" x14ac:dyDescent="0.2">
      <c r="A81" s="68"/>
      <c r="B81" s="69" t="s">
        <v>65</v>
      </c>
      <c r="C81" s="70" t="s">
        <v>66</v>
      </c>
      <c r="D81" s="71"/>
      <c r="E81" s="72"/>
      <c r="F81" s="71"/>
      <c r="G81" s="71">
        <v>495</v>
      </c>
      <c r="H81" s="71"/>
      <c r="I81" s="71"/>
      <c r="J81" s="71">
        <v>5776</v>
      </c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60"/>
    </row>
    <row r="82" spans="1:22" s="28" customFormat="1" ht="60" x14ac:dyDescent="0.2">
      <c r="A82" s="63">
        <v>15</v>
      </c>
      <c r="B82" s="64" t="s">
        <v>164</v>
      </c>
      <c r="C82" s="65" t="s">
        <v>165</v>
      </c>
      <c r="D82" s="66">
        <v>21.99</v>
      </c>
      <c r="E82" s="67"/>
      <c r="F82" s="66" t="s">
        <v>166</v>
      </c>
      <c r="G82" s="66">
        <v>7</v>
      </c>
      <c r="H82" s="66"/>
      <c r="I82" s="66" t="s">
        <v>167</v>
      </c>
      <c r="J82" s="66">
        <v>61</v>
      </c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 t="s">
        <v>96</v>
      </c>
    </row>
    <row r="83" spans="1:22" s="28" customFormat="1" ht="12" x14ac:dyDescent="0.2">
      <c r="A83" s="68"/>
      <c r="B83" s="69" t="s">
        <v>168</v>
      </c>
      <c r="C83" s="70" t="s">
        <v>132</v>
      </c>
      <c r="D83" s="71"/>
      <c r="E83" s="72"/>
      <c r="F83" s="71"/>
      <c r="G83" s="71">
        <v>1</v>
      </c>
      <c r="H83" s="71"/>
      <c r="I83" s="71"/>
      <c r="J83" s="71">
        <v>15</v>
      </c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60"/>
    </row>
    <row r="84" spans="1:22" s="28" customFormat="1" ht="12" x14ac:dyDescent="0.2">
      <c r="A84" s="68"/>
      <c r="B84" s="69" t="s">
        <v>169</v>
      </c>
      <c r="C84" s="70" t="s">
        <v>134</v>
      </c>
      <c r="D84" s="71"/>
      <c r="E84" s="72"/>
      <c r="F84" s="71"/>
      <c r="G84" s="71"/>
      <c r="H84" s="71"/>
      <c r="I84" s="71"/>
      <c r="J84" s="71">
        <v>8</v>
      </c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60"/>
    </row>
    <row r="85" spans="1:22" s="28" customFormat="1" ht="12" x14ac:dyDescent="0.2">
      <c r="A85" s="68"/>
      <c r="B85" s="69" t="s">
        <v>65</v>
      </c>
      <c r="C85" s="70" t="s">
        <v>66</v>
      </c>
      <c r="D85" s="71"/>
      <c r="E85" s="72"/>
      <c r="F85" s="71"/>
      <c r="G85" s="71">
        <v>8</v>
      </c>
      <c r="H85" s="71"/>
      <c r="I85" s="71"/>
      <c r="J85" s="71">
        <v>84</v>
      </c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60"/>
    </row>
    <row r="86" spans="1:22" s="28" customFormat="1" ht="48" x14ac:dyDescent="0.2">
      <c r="A86" s="63">
        <v>16</v>
      </c>
      <c r="B86" s="64" t="s">
        <v>170</v>
      </c>
      <c r="C86" s="65" t="s">
        <v>171</v>
      </c>
      <c r="D86" s="66">
        <v>4.63</v>
      </c>
      <c r="E86" s="67"/>
      <c r="F86" s="66">
        <v>4.63</v>
      </c>
      <c r="G86" s="66">
        <v>278</v>
      </c>
      <c r="H86" s="66"/>
      <c r="I86" s="66">
        <v>278</v>
      </c>
      <c r="J86" s="66">
        <v>2109</v>
      </c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>
        <v>2109</v>
      </c>
    </row>
    <row r="87" spans="1:22" s="28" customFormat="1" ht="12" x14ac:dyDescent="0.2">
      <c r="A87" s="68"/>
      <c r="B87" s="69" t="s">
        <v>65</v>
      </c>
      <c r="C87" s="70" t="s">
        <v>66</v>
      </c>
      <c r="D87" s="71"/>
      <c r="E87" s="72"/>
      <c r="F87" s="71"/>
      <c r="G87" s="71">
        <v>278</v>
      </c>
      <c r="H87" s="71"/>
      <c r="I87" s="71"/>
      <c r="J87" s="71">
        <v>2109</v>
      </c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60"/>
    </row>
    <row r="88" spans="1:22" s="28" customFormat="1" ht="72" x14ac:dyDescent="0.2">
      <c r="A88" s="63">
        <v>17</v>
      </c>
      <c r="B88" s="64" t="s">
        <v>172</v>
      </c>
      <c r="C88" s="65" t="s">
        <v>171</v>
      </c>
      <c r="D88" s="66">
        <v>19.600000000000001</v>
      </c>
      <c r="E88" s="67"/>
      <c r="F88" s="66">
        <v>19.600000000000001</v>
      </c>
      <c r="G88" s="66">
        <v>1178</v>
      </c>
      <c r="H88" s="66"/>
      <c r="I88" s="66">
        <v>1178</v>
      </c>
      <c r="J88" s="66">
        <v>5535</v>
      </c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>
        <v>5535</v>
      </c>
    </row>
    <row r="89" spans="1:22" s="28" customFormat="1" ht="12" x14ac:dyDescent="0.2">
      <c r="A89" s="68"/>
      <c r="B89" s="69" t="s">
        <v>65</v>
      </c>
      <c r="C89" s="70" t="s">
        <v>66</v>
      </c>
      <c r="D89" s="71"/>
      <c r="E89" s="72"/>
      <c r="F89" s="71"/>
      <c r="G89" s="71">
        <v>1178</v>
      </c>
      <c r="H89" s="71"/>
      <c r="I89" s="71"/>
      <c r="J89" s="71">
        <v>5535</v>
      </c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60"/>
    </row>
    <row r="90" spans="1:22" s="28" customFormat="1" ht="36" x14ac:dyDescent="0.2">
      <c r="A90" s="63">
        <v>18</v>
      </c>
      <c r="B90" s="64" t="s">
        <v>173</v>
      </c>
      <c r="C90" s="65" t="s">
        <v>174</v>
      </c>
      <c r="D90" s="66">
        <v>398.5</v>
      </c>
      <c r="E90" s="67" t="s">
        <v>175</v>
      </c>
      <c r="F90" s="66" t="s">
        <v>176</v>
      </c>
      <c r="G90" s="66">
        <v>12</v>
      </c>
      <c r="H90" s="66">
        <v>1</v>
      </c>
      <c r="I90" s="66" t="s">
        <v>177</v>
      </c>
      <c r="J90" s="66">
        <v>104</v>
      </c>
      <c r="K90" s="67" t="s">
        <v>178</v>
      </c>
      <c r="L90" s="67"/>
      <c r="M90" s="67"/>
      <c r="N90" s="67"/>
      <c r="O90" s="67"/>
      <c r="P90" s="67"/>
      <c r="Q90" s="67"/>
      <c r="R90" s="67"/>
      <c r="S90" s="67"/>
      <c r="T90" s="67"/>
      <c r="U90" s="67" t="s">
        <v>179</v>
      </c>
    </row>
    <row r="91" spans="1:22" s="28" customFormat="1" ht="12" x14ac:dyDescent="0.2">
      <c r="A91" s="68"/>
      <c r="B91" s="69" t="s">
        <v>180</v>
      </c>
      <c r="C91" s="70" t="s">
        <v>132</v>
      </c>
      <c r="D91" s="71"/>
      <c r="E91" s="72"/>
      <c r="F91" s="71"/>
      <c r="G91" s="71">
        <v>2</v>
      </c>
      <c r="H91" s="71"/>
      <c r="I91" s="71"/>
      <c r="J91" s="71">
        <v>35</v>
      </c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60"/>
    </row>
    <row r="92" spans="1:22" s="28" customFormat="1" ht="12" x14ac:dyDescent="0.2">
      <c r="A92" s="68"/>
      <c r="B92" s="69" t="s">
        <v>181</v>
      </c>
      <c r="C92" s="70" t="s">
        <v>134</v>
      </c>
      <c r="D92" s="71"/>
      <c r="E92" s="72"/>
      <c r="F92" s="71"/>
      <c r="G92" s="71">
        <v>1</v>
      </c>
      <c r="H92" s="71"/>
      <c r="I92" s="71"/>
      <c r="J92" s="71">
        <v>17</v>
      </c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60"/>
    </row>
    <row r="93" spans="1:22" s="28" customFormat="1" ht="12" x14ac:dyDescent="0.2">
      <c r="A93" s="68"/>
      <c r="B93" s="69" t="s">
        <v>65</v>
      </c>
      <c r="C93" s="70" t="s">
        <v>66</v>
      </c>
      <c r="D93" s="71"/>
      <c r="E93" s="72"/>
      <c r="F93" s="71"/>
      <c r="G93" s="71">
        <v>15</v>
      </c>
      <c r="H93" s="71"/>
      <c r="I93" s="71"/>
      <c r="J93" s="71">
        <v>156</v>
      </c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60"/>
    </row>
    <row r="94" spans="1:22" s="28" customFormat="1" ht="17.850000000000001" customHeight="1" x14ac:dyDescent="0.2">
      <c r="A94" s="112" t="s">
        <v>182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</row>
    <row r="95" spans="1:22" s="28" customFormat="1" ht="60" x14ac:dyDescent="0.2">
      <c r="A95" s="63">
        <v>19</v>
      </c>
      <c r="B95" s="64" t="s">
        <v>183</v>
      </c>
      <c r="C95" s="65" t="s">
        <v>184</v>
      </c>
      <c r="D95" s="66">
        <v>11.42</v>
      </c>
      <c r="E95" s="67">
        <v>11.42</v>
      </c>
      <c r="F95" s="66"/>
      <c r="G95" s="66">
        <v>9</v>
      </c>
      <c r="H95" s="66">
        <v>9</v>
      </c>
      <c r="I95" s="66"/>
      <c r="J95" s="66">
        <v>135</v>
      </c>
      <c r="K95" s="67">
        <v>135</v>
      </c>
      <c r="L95" s="67"/>
      <c r="M95" s="67"/>
      <c r="N95" s="67"/>
      <c r="O95" s="67"/>
      <c r="P95" s="67"/>
      <c r="Q95" s="67"/>
      <c r="R95" s="67"/>
      <c r="S95" s="67"/>
      <c r="T95" s="67"/>
      <c r="U95" s="67"/>
    </row>
    <row r="96" spans="1:22" s="28" customFormat="1" ht="12" x14ac:dyDescent="0.2">
      <c r="A96" s="68"/>
      <c r="B96" s="69" t="s">
        <v>185</v>
      </c>
      <c r="C96" s="70" t="s">
        <v>62</v>
      </c>
      <c r="D96" s="71"/>
      <c r="E96" s="72"/>
      <c r="F96" s="71"/>
      <c r="G96" s="71">
        <v>10</v>
      </c>
      <c r="H96" s="71"/>
      <c r="I96" s="71"/>
      <c r="J96" s="71">
        <v>149</v>
      </c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60"/>
    </row>
    <row r="97" spans="1:22" s="28" customFormat="1" ht="12" x14ac:dyDescent="0.2">
      <c r="A97" s="68"/>
      <c r="B97" s="69" t="s">
        <v>186</v>
      </c>
      <c r="C97" s="70" t="s">
        <v>64</v>
      </c>
      <c r="D97" s="71"/>
      <c r="E97" s="72"/>
      <c r="F97" s="71"/>
      <c r="G97" s="71">
        <v>6</v>
      </c>
      <c r="H97" s="71"/>
      <c r="I97" s="71"/>
      <c r="J97" s="71">
        <v>96</v>
      </c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60"/>
    </row>
    <row r="98" spans="1:22" s="28" customFormat="1" ht="12" x14ac:dyDescent="0.2">
      <c r="A98" s="68"/>
      <c r="B98" s="69" t="s">
        <v>65</v>
      </c>
      <c r="C98" s="70" t="s">
        <v>66</v>
      </c>
      <c r="D98" s="71"/>
      <c r="E98" s="72"/>
      <c r="F98" s="71"/>
      <c r="G98" s="71">
        <v>25</v>
      </c>
      <c r="H98" s="71"/>
      <c r="I98" s="71"/>
      <c r="J98" s="71">
        <v>380</v>
      </c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60"/>
    </row>
    <row r="99" spans="1:22" s="28" customFormat="1" ht="72" x14ac:dyDescent="0.2">
      <c r="A99" s="63">
        <v>20</v>
      </c>
      <c r="B99" s="64" t="s">
        <v>187</v>
      </c>
      <c r="C99" s="65" t="s">
        <v>188</v>
      </c>
      <c r="D99" s="66">
        <v>41.58</v>
      </c>
      <c r="E99" s="67" t="s">
        <v>189</v>
      </c>
      <c r="F99" s="66"/>
      <c r="G99" s="66">
        <v>3499</v>
      </c>
      <c r="H99" s="66" t="s">
        <v>190</v>
      </c>
      <c r="I99" s="66"/>
      <c r="J99" s="66">
        <v>22148</v>
      </c>
      <c r="K99" s="67" t="s">
        <v>191</v>
      </c>
      <c r="L99" s="67"/>
      <c r="M99" s="67"/>
      <c r="N99" s="67"/>
      <c r="O99" s="67"/>
      <c r="P99" s="67"/>
      <c r="Q99" s="67"/>
      <c r="R99" s="67"/>
      <c r="S99" s="67"/>
      <c r="T99" s="67"/>
      <c r="U99" s="67"/>
    </row>
    <row r="100" spans="1:22" s="28" customFormat="1" ht="72" x14ac:dyDescent="0.2">
      <c r="A100" s="63">
        <v>21</v>
      </c>
      <c r="B100" s="64" t="s">
        <v>192</v>
      </c>
      <c r="C100" s="65">
        <v>7</v>
      </c>
      <c r="D100" s="66">
        <v>26.23</v>
      </c>
      <c r="E100" s="67">
        <v>10.09</v>
      </c>
      <c r="F100" s="66">
        <v>16.14</v>
      </c>
      <c r="G100" s="66">
        <v>184</v>
      </c>
      <c r="H100" s="66">
        <v>71</v>
      </c>
      <c r="I100" s="66">
        <v>113</v>
      </c>
      <c r="J100" s="66">
        <v>1236</v>
      </c>
      <c r="K100" s="67">
        <v>1015</v>
      </c>
      <c r="L100" s="67"/>
      <c r="M100" s="67"/>
      <c r="N100" s="67"/>
      <c r="O100" s="67"/>
      <c r="P100" s="67"/>
      <c r="Q100" s="67"/>
      <c r="R100" s="67"/>
      <c r="S100" s="67"/>
      <c r="T100" s="67"/>
      <c r="U100" s="67">
        <v>221</v>
      </c>
    </row>
    <row r="101" spans="1:22" s="28" customFormat="1" ht="12" x14ac:dyDescent="0.2">
      <c r="A101" s="68"/>
      <c r="B101" s="69" t="s">
        <v>193</v>
      </c>
      <c r="C101" s="70" t="s">
        <v>62</v>
      </c>
      <c r="D101" s="71"/>
      <c r="E101" s="72"/>
      <c r="F101" s="71"/>
      <c r="G101" s="71">
        <v>78</v>
      </c>
      <c r="H101" s="71"/>
      <c r="I101" s="71"/>
      <c r="J101" s="71">
        <v>1122</v>
      </c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60"/>
    </row>
    <row r="102" spans="1:22" s="28" customFormat="1" ht="12" x14ac:dyDescent="0.2">
      <c r="A102" s="68"/>
      <c r="B102" s="69" t="s">
        <v>194</v>
      </c>
      <c r="C102" s="70" t="s">
        <v>64</v>
      </c>
      <c r="D102" s="71"/>
      <c r="E102" s="72"/>
      <c r="F102" s="71"/>
      <c r="G102" s="71">
        <v>51</v>
      </c>
      <c r="H102" s="71"/>
      <c r="I102" s="71"/>
      <c r="J102" s="71">
        <v>723</v>
      </c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60"/>
    </row>
    <row r="103" spans="1:22" s="28" customFormat="1" ht="12" x14ac:dyDescent="0.2">
      <c r="A103" s="68"/>
      <c r="B103" s="69" t="s">
        <v>65</v>
      </c>
      <c r="C103" s="70" t="s">
        <v>66</v>
      </c>
      <c r="D103" s="71"/>
      <c r="E103" s="72"/>
      <c r="F103" s="71"/>
      <c r="G103" s="71">
        <v>313</v>
      </c>
      <c r="H103" s="71"/>
      <c r="I103" s="71"/>
      <c r="J103" s="71">
        <v>3081</v>
      </c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60"/>
    </row>
    <row r="104" spans="1:22" s="28" customFormat="1" ht="84" x14ac:dyDescent="0.2">
      <c r="A104" s="63">
        <v>22</v>
      </c>
      <c r="B104" s="64" t="s">
        <v>195</v>
      </c>
      <c r="C104" s="65" t="s">
        <v>196</v>
      </c>
      <c r="D104" s="66">
        <v>504.31</v>
      </c>
      <c r="E104" s="67" t="s">
        <v>197</v>
      </c>
      <c r="F104" s="66" t="s">
        <v>198</v>
      </c>
      <c r="G104" s="66">
        <v>44</v>
      </c>
      <c r="H104" s="66">
        <v>8</v>
      </c>
      <c r="I104" s="66" t="s">
        <v>199</v>
      </c>
      <c r="J104" s="66">
        <v>309</v>
      </c>
      <c r="K104" s="67">
        <v>109</v>
      </c>
      <c r="L104" s="67"/>
      <c r="M104" s="67"/>
      <c r="N104" s="67"/>
      <c r="O104" s="67"/>
      <c r="P104" s="67"/>
      <c r="Q104" s="67"/>
      <c r="R104" s="67"/>
      <c r="S104" s="67"/>
      <c r="T104" s="67"/>
      <c r="U104" s="67" t="s">
        <v>200</v>
      </c>
    </row>
    <row r="105" spans="1:22" s="28" customFormat="1" ht="12" x14ac:dyDescent="0.2">
      <c r="A105" s="68"/>
      <c r="B105" s="69" t="s">
        <v>201</v>
      </c>
      <c r="C105" s="70" t="s">
        <v>62</v>
      </c>
      <c r="D105" s="71"/>
      <c r="E105" s="72"/>
      <c r="F105" s="71"/>
      <c r="G105" s="71">
        <v>13</v>
      </c>
      <c r="H105" s="71"/>
      <c r="I105" s="71"/>
      <c r="J105" s="71">
        <v>177</v>
      </c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60"/>
    </row>
    <row r="106" spans="1:22" s="28" customFormat="1" ht="12" x14ac:dyDescent="0.2">
      <c r="A106" s="68"/>
      <c r="B106" s="69" t="s">
        <v>202</v>
      </c>
      <c r="C106" s="70" t="s">
        <v>64</v>
      </c>
      <c r="D106" s="71"/>
      <c r="E106" s="72"/>
      <c r="F106" s="71"/>
      <c r="G106" s="71">
        <v>9</v>
      </c>
      <c r="H106" s="71"/>
      <c r="I106" s="71"/>
      <c r="J106" s="71">
        <v>114</v>
      </c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60"/>
    </row>
    <row r="107" spans="1:22" s="28" customFormat="1" ht="12" x14ac:dyDescent="0.2">
      <c r="A107" s="68"/>
      <c r="B107" s="69" t="s">
        <v>65</v>
      </c>
      <c r="C107" s="70" t="s">
        <v>66</v>
      </c>
      <c r="D107" s="71"/>
      <c r="E107" s="72"/>
      <c r="F107" s="71"/>
      <c r="G107" s="71">
        <v>66</v>
      </c>
      <c r="H107" s="71"/>
      <c r="I107" s="71"/>
      <c r="J107" s="71">
        <v>600</v>
      </c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60"/>
    </row>
    <row r="108" spans="1:22" s="28" customFormat="1" ht="36" x14ac:dyDescent="0.2">
      <c r="A108" s="63">
        <v>23</v>
      </c>
      <c r="B108" s="64" t="s">
        <v>203</v>
      </c>
      <c r="C108" s="65">
        <v>86.8</v>
      </c>
      <c r="D108" s="66">
        <v>0.3</v>
      </c>
      <c r="E108" s="67" t="s">
        <v>204</v>
      </c>
      <c r="F108" s="66"/>
      <c r="G108" s="66">
        <v>26</v>
      </c>
      <c r="H108" s="66" t="s">
        <v>205</v>
      </c>
      <c r="I108" s="66"/>
      <c r="J108" s="66">
        <v>109</v>
      </c>
      <c r="K108" s="67" t="s">
        <v>206</v>
      </c>
      <c r="L108" s="67"/>
      <c r="M108" s="67"/>
      <c r="N108" s="67"/>
      <c r="O108" s="67"/>
      <c r="P108" s="67"/>
      <c r="Q108" s="67"/>
      <c r="R108" s="67"/>
      <c r="S108" s="67"/>
      <c r="T108" s="67"/>
      <c r="U108" s="67"/>
    </row>
    <row r="109" spans="1:22" s="28" customFormat="1" ht="96" x14ac:dyDescent="0.2">
      <c r="A109" s="63">
        <v>24</v>
      </c>
      <c r="B109" s="64" t="s">
        <v>207</v>
      </c>
      <c r="C109" s="65" t="s">
        <v>208</v>
      </c>
      <c r="D109" s="66">
        <v>5317.47</v>
      </c>
      <c r="E109" s="67" t="s">
        <v>209</v>
      </c>
      <c r="F109" s="66">
        <v>1350.94</v>
      </c>
      <c r="G109" s="66">
        <v>1063</v>
      </c>
      <c r="H109" s="66" t="s">
        <v>210</v>
      </c>
      <c r="I109" s="66">
        <v>270</v>
      </c>
      <c r="J109" s="66">
        <v>6619</v>
      </c>
      <c r="K109" s="67" t="s">
        <v>211</v>
      </c>
      <c r="L109" s="67"/>
      <c r="M109" s="67"/>
      <c r="N109" s="67"/>
      <c r="O109" s="67"/>
      <c r="P109" s="67"/>
      <c r="Q109" s="67"/>
      <c r="R109" s="67"/>
      <c r="S109" s="67"/>
      <c r="T109" s="67"/>
      <c r="U109" s="67">
        <v>963</v>
      </c>
    </row>
    <row r="110" spans="1:22" s="28" customFormat="1" ht="12" x14ac:dyDescent="0.2">
      <c r="A110" s="68"/>
      <c r="B110" s="69" t="s">
        <v>212</v>
      </c>
      <c r="C110" s="70" t="s">
        <v>62</v>
      </c>
      <c r="D110" s="71"/>
      <c r="E110" s="72"/>
      <c r="F110" s="71"/>
      <c r="G110" s="71">
        <v>313</v>
      </c>
      <c r="H110" s="71"/>
      <c r="I110" s="71"/>
      <c r="J110" s="71">
        <v>4482</v>
      </c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60"/>
    </row>
    <row r="111" spans="1:22" s="28" customFormat="1" ht="12" x14ac:dyDescent="0.2">
      <c r="A111" s="68"/>
      <c r="B111" s="69" t="s">
        <v>213</v>
      </c>
      <c r="C111" s="70" t="s">
        <v>64</v>
      </c>
      <c r="D111" s="71"/>
      <c r="E111" s="72"/>
      <c r="F111" s="71"/>
      <c r="G111" s="71">
        <v>201</v>
      </c>
      <c r="H111" s="71"/>
      <c r="I111" s="71"/>
      <c r="J111" s="71">
        <v>2888</v>
      </c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60"/>
    </row>
    <row r="112" spans="1:22" s="28" customFormat="1" ht="12" x14ac:dyDescent="0.2">
      <c r="A112" s="68"/>
      <c r="B112" s="69" t="s">
        <v>65</v>
      </c>
      <c r="C112" s="70" t="s">
        <v>66</v>
      </c>
      <c r="D112" s="71"/>
      <c r="E112" s="72"/>
      <c r="F112" s="71"/>
      <c r="G112" s="71">
        <v>1577</v>
      </c>
      <c r="H112" s="71"/>
      <c r="I112" s="71"/>
      <c r="J112" s="71">
        <v>13989</v>
      </c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60"/>
    </row>
    <row r="113" spans="1:22" s="28" customFormat="1" ht="48" x14ac:dyDescent="0.2">
      <c r="A113" s="63">
        <v>25</v>
      </c>
      <c r="B113" s="64" t="s">
        <v>214</v>
      </c>
      <c r="C113" s="65">
        <v>2</v>
      </c>
      <c r="D113" s="66">
        <v>318.22000000000003</v>
      </c>
      <c r="E113" s="67" t="s">
        <v>215</v>
      </c>
      <c r="F113" s="66"/>
      <c r="G113" s="66">
        <v>636</v>
      </c>
      <c r="H113" s="66" t="s">
        <v>216</v>
      </c>
      <c r="I113" s="66"/>
      <c r="J113" s="66">
        <v>4048</v>
      </c>
      <c r="K113" s="67" t="s">
        <v>217</v>
      </c>
      <c r="L113" s="67"/>
      <c r="M113" s="67"/>
      <c r="N113" s="67"/>
      <c r="O113" s="67"/>
      <c r="P113" s="67"/>
      <c r="Q113" s="67"/>
      <c r="R113" s="67"/>
      <c r="S113" s="67"/>
      <c r="T113" s="67"/>
      <c r="U113" s="67"/>
    </row>
    <row r="114" spans="1:22" s="28" customFormat="1" ht="48" x14ac:dyDescent="0.2">
      <c r="A114" s="63">
        <v>26</v>
      </c>
      <c r="B114" s="64" t="s">
        <v>218</v>
      </c>
      <c r="C114" s="65" t="s">
        <v>219</v>
      </c>
      <c r="D114" s="66">
        <v>2182.5500000000002</v>
      </c>
      <c r="E114" s="67" t="s">
        <v>220</v>
      </c>
      <c r="F114" s="66">
        <v>45.19</v>
      </c>
      <c r="G114" s="66">
        <v>22</v>
      </c>
      <c r="H114" s="66" t="s">
        <v>221</v>
      </c>
      <c r="I114" s="66"/>
      <c r="J114" s="66">
        <v>214</v>
      </c>
      <c r="K114" s="67" t="s">
        <v>222</v>
      </c>
      <c r="L114" s="67"/>
      <c r="M114" s="67"/>
      <c r="N114" s="67"/>
      <c r="O114" s="67"/>
      <c r="P114" s="67"/>
      <c r="Q114" s="67"/>
      <c r="R114" s="67"/>
      <c r="S114" s="67"/>
      <c r="T114" s="67"/>
      <c r="U114" s="67">
        <v>2</v>
      </c>
    </row>
    <row r="115" spans="1:22" s="28" customFormat="1" ht="12" x14ac:dyDescent="0.2">
      <c r="A115" s="68"/>
      <c r="B115" s="69" t="s">
        <v>223</v>
      </c>
      <c r="C115" s="70" t="s">
        <v>62</v>
      </c>
      <c r="D115" s="71"/>
      <c r="E115" s="72"/>
      <c r="F115" s="71"/>
      <c r="G115" s="71">
        <v>11</v>
      </c>
      <c r="H115" s="71"/>
      <c r="I115" s="71"/>
      <c r="J115" s="71">
        <v>162</v>
      </c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60"/>
    </row>
    <row r="116" spans="1:22" s="28" customFormat="1" ht="12" x14ac:dyDescent="0.2">
      <c r="A116" s="68"/>
      <c r="B116" s="69" t="s">
        <v>224</v>
      </c>
      <c r="C116" s="70" t="s">
        <v>64</v>
      </c>
      <c r="D116" s="71"/>
      <c r="E116" s="72"/>
      <c r="F116" s="71"/>
      <c r="G116" s="71">
        <v>7</v>
      </c>
      <c r="H116" s="71"/>
      <c r="I116" s="71"/>
      <c r="J116" s="71">
        <v>105</v>
      </c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60"/>
    </row>
    <row r="117" spans="1:22" s="28" customFormat="1" ht="12" x14ac:dyDescent="0.2">
      <c r="A117" s="68"/>
      <c r="B117" s="69" t="s">
        <v>65</v>
      </c>
      <c r="C117" s="70" t="s">
        <v>66</v>
      </c>
      <c r="D117" s="71"/>
      <c r="E117" s="72"/>
      <c r="F117" s="71"/>
      <c r="G117" s="71">
        <v>40</v>
      </c>
      <c r="H117" s="71"/>
      <c r="I117" s="71"/>
      <c r="J117" s="71">
        <v>481</v>
      </c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60"/>
    </row>
    <row r="118" spans="1:22" s="28" customFormat="1" ht="72" x14ac:dyDescent="0.2">
      <c r="A118" s="63">
        <v>27</v>
      </c>
      <c r="B118" s="64" t="s">
        <v>225</v>
      </c>
      <c r="C118" s="65" t="s">
        <v>219</v>
      </c>
      <c r="D118" s="66">
        <v>1657.81</v>
      </c>
      <c r="E118" s="67" t="s">
        <v>226</v>
      </c>
      <c r="F118" s="66" t="s">
        <v>227</v>
      </c>
      <c r="G118" s="66">
        <v>17</v>
      </c>
      <c r="H118" s="66" t="s">
        <v>228</v>
      </c>
      <c r="I118" s="66" t="s">
        <v>229</v>
      </c>
      <c r="J118" s="66">
        <v>124</v>
      </c>
      <c r="K118" s="67" t="s">
        <v>230</v>
      </c>
      <c r="L118" s="67"/>
      <c r="M118" s="67"/>
      <c r="N118" s="67"/>
      <c r="O118" s="67"/>
      <c r="P118" s="67"/>
      <c r="Q118" s="67"/>
      <c r="R118" s="67"/>
      <c r="S118" s="67"/>
      <c r="T118" s="67"/>
      <c r="U118" s="67" t="s">
        <v>231</v>
      </c>
    </row>
    <row r="119" spans="1:22" s="28" customFormat="1" ht="12" x14ac:dyDescent="0.2">
      <c r="A119" s="68"/>
      <c r="B119" s="69" t="s">
        <v>232</v>
      </c>
      <c r="C119" s="70" t="s">
        <v>62</v>
      </c>
      <c r="D119" s="71"/>
      <c r="E119" s="72"/>
      <c r="F119" s="71"/>
      <c r="G119" s="71">
        <v>4</v>
      </c>
      <c r="H119" s="71"/>
      <c r="I119" s="71"/>
      <c r="J119" s="71">
        <v>74</v>
      </c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60"/>
    </row>
    <row r="120" spans="1:22" s="28" customFormat="1" ht="12" x14ac:dyDescent="0.2">
      <c r="A120" s="68"/>
      <c r="B120" s="69" t="s">
        <v>233</v>
      </c>
      <c r="C120" s="70" t="s">
        <v>64</v>
      </c>
      <c r="D120" s="71"/>
      <c r="E120" s="72"/>
      <c r="F120" s="71"/>
      <c r="G120" s="71">
        <v>3</v>
      </c>
      <c r="H120" s="71"/>
      <c r="I120" s="71"/>
      <c r="J120" s="71">
        <v>48</v>
      </c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60"/>
    </row>
    <row r="121" spans="1:22" s="28" customFormat="1" ht="12" x14ac:dyDescent="0.2">
      <c r="A121" s="68"/>
      <c r="B121" s="69" t="s">
        <v>65</v>
      </c>
      <c r="C121" s="70" t="s">
        <v>66</v>
      </c>
      <c r="D121" s="71"/>
      <c r="E121" s="72"/>
      <c r="F121" s="71"/>
      <c r="G121" s="71">
        <v>24</v>
      </c>
      <c r="H121" s="71"/>
      <c r="I121" s="71"/>
      <c r="J121" s="71">
        <v>246</v>
      </c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60"/>
    </row>
    <row r="122" spans="1:22" s="28" customFormat="1" ht="84" x14ac:dyDescent="0.2">
      <c r="A122" s="63">
        <v>28</v>
      </c>
      <c r="B122" s="64" t="s">
        <v>234</v>
      </c>
      <c r="C122" s="65" t="s">
        <v>235</v>
      </c>
      <c r="D122" s="66">
        <v>67.3</v>
      </c>
      <c r="E122" s="67" t="s">
        <v>236</v>
      </c>
      <c r="F122" s="66"/>
      <c r="G122" s="66">
        <v>67</v>
      </c>
      <c r="H122" s="66" t="s">
        <v>237</v>
      </c>
      <c r="I122" s="66"/>
      <c r="J122" s="66">
        <v>427</v>
      </c>
      <c r="K122" s="67" t="s">
        <v>238</v>
      </c>
      <c r="L122" s="67"/>
      <c r="M122" s="67"/>
      <c r="N122" s="67"/>
      <c r="O122" s="67"/>
      <c r="P122" s="67"/>
      <c r="Q122" s="67"/>
      <c r="R122" s="67"/>
      <c r="S122" s="67"/>
      <c r="T122" s="67"/>
      <c r="U122" s="67"/>
    </row>
    <row r="123" spans="1:22" s="28" customFormat="1" ht="72" x14ac:dyDescent="0.2">
      <c r="A123" s="63">
        <v>29</v>
      </c>
      <c r="B123" s="64" t="s">
        <v>239</v>
      </c>
      <c r="C123" s="65" t="s">
        <v>240</v>
      </c>
      <c r="D123" s="66">
        <v>28213.599999999999</v>
      </c>
      <c r="E123" s="67" t="s">
        <v>241</v>
      </c>
      <c r="F123" s="66" t="s">
        <v>242</v>
      </c>
      <c r="G123" s="66">
        <v>28</v>
      </c>
      <c r="H123" s="66" t="s">
        <v>243</v>
      </c>
      <c r="I123" s="66">
        <v>1</v>
      </c>
      <c r="J123" s="66">
        <v>111</v>
      </c>
      <c r="K123" s="67" t="s">
        <v>244</v>
      </c>
      <c r="L123" s="67"/>
      <c r="M123" s="67"/>
      <c r="N123" s="67"/>
      <c r="O123" s="67"/>
      <c r="P123" s="67"/>
      <c r="Q123" s="67"/>
      <c r="R123" s="67"/>
      <c r="S123" s="67"/>
      <c r="T123" s="67"/>
      <c r="U123" s="67" t="s">
        <v>245</v>
      </c>
    </row>
    <row r="124" spans="1:22" s="28" customFormat="1" ht="12" x14ac:dyDescent="0.2">
      <c r="A124" s="68"/>
      <c r="B124" s="69" t="s">
        <v>246</v>
      </c>
      <c r="C124" s="70" t="s">
        <v>62</v>
      </c>
      <c r="D124" s="71"/>
      <c r="E124" s="72"/>
      <c r="F124" s="71"/>
      <c r="G124" s="71">
        <v>3</v>
      </c>
      <c r="H124" s="71"/>
      <c r="I124" s="71"/>
      <c r="J124" s="71">
        <v>45</v>
      </c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60"/>
    </row>
    <row r="125" spans="1:22" s="28" customFormat="1" ht="12" x14ac:dyDescent="0.2">
      <c r="A125" s="68"/>
      <c r="B125" s="69" t="s">
        <v>247</v>
      </c>
      <c r="C125" s="70" t="s">
        <v>64</v>
      </c>
      <c r="D125" s="71"/>
      <c r="E125" s="72"/>
      <c r="F125" s="71"/>
      <c r="G125" s="71">
        <v>2</v>
      </c>
      <c r="H125" s="71"/>
      <c r="I125" s="71"/>
      <c r="J125" s="71">
        <v>29</v>
      </c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60"/>
    </row>
    <row r="126" spans="1:22" s="28" customFormat="1" ht="12" x14ac:dyDescent="0.2">
      <c r="A126" s="68"/>
      <c r="B126" s="69" t="s">
        <v>65</v>
      </c>
      <c r="C126" s="70" t="s">
        <v>66</v>
      </c>
      <c r="D126" s="71"/>
      <c r="E126" s="72"/>
      <c r="F126" s="71"/>
      <c r="G126" s="71">
        <v>33</v>
      </c>
      <c r="H126" s="71"/>
      <c r="I126" s="71"/>
      <c r="J126" s="71">
        <v>185</v>
      </c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60"/>
    </row>
    <row r="127" spans="1:22" s="28" customFormat="1" ht="60" x14ac:dyDescent="0.2">
      <c r="A127" s="63">
        <v>30</v>
      </c>
      <c r="B127" s="64" t="s">
        <v>248</v>
      </c>
      <c r="C127" s="65">
        <v>1</v>
      </c>
      <c r="D127" s="66">
        <v>95.07</v>
      </c>
      <c r="E127" s="67" t="s">
        <v>249</v>
      </c>
      <c r="F127" s="66"/>
      <c r="G127" s="66">
        <v>95</v>
      </c>
      <c r="H127" s="66" t="s">
        <v>250</v>
      </c>
      <c r="I127" s="66"/>
      <c r="J127" s="66">
        <v>228</v>
      </c>
      <c r="K127" s="67" t="s">
        <v>251</v>
      </c>
      <c r="L127" s="67"/>
      <c r="M127" s="67"/>
      <c r="N127" s="67"/>
      <c r="O127" s="67"/>
      <c r="P127" s="67"/>
      <c r="Q127" s="67"/>
      <c r="R127" s="67"/>
      <c r="S127" s="67"/>
      <c r="T127" s="67"/>
      <c r="U127" s="67"/>
    </row>
    <row r="128" spans="1:22" s="28" customFormat="1" ht="84" x14ac:dyDescent="0.2">
      <c r="A128" s="63">
        <v>31</v>
      </c>
      <c r="B128" s="64" t="s">
        <v>252</v>
      </c>
      <c r="C128" s="65">
        <v>2</v>
      </c>
      <c r="D128" s="66">
        <v>67.45</v>
      </c>
      <c r="E128" s="67" t="s">
        <v>253</v>
      </c>
      <c r="F128" s="66">
        <v>15.52</v>
      </c>
      <c r="G128" s="66">
        <v>135</v>
      </c>
      <c r="H128" s="66" t="s">
        <v>254</v>
      </c>
      <c r="I128" s="66">
        <v>31</v>
      </c>
      <c r="J128" s="66">
        <v>788</v>
      </c>
      <c r="K128" s="67" t="s">
        <v>255</v>
      </c>
      <c r="L128" s="67"/>
      <c r="M128" s="67"/>
      <c r="N128" s="67"/>
      <c r="O128" s="67"/>
      <c r="P128" s="67"/>
      <c r="Q128" s="67"/>
      <c r="R128" s="67"/>
      <c r="S128" s="67"/>
      <c r="T128" s="67"/>
      <c r="U128" s="67">
        <v>111</v>
      </c>
    </row>
    <row r="129" spans="1:22" s="28" customFormat="1" ht="12" x14ac:dyDescent="0.2">
      <c r="A129" s="68"/>
      <c r="B129" s="69" t="s">
        <v>256</v>
      </c>
      <c r="C129" s="70" t="s">
        <v>62</v>
      </c>
      <c r="D129" s="71"/>
      <c r="E129" s="72"/>
      <c r="F129" s="71"/>
      <c r="G129" s="71">
        <v>20</v>
      </c>
      <c r="H129" s="71"/>
      <c r="I129" s="71"/>
      <c r="J129" s="71">
        <v>281</v>
      </c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60"/>
    </row>
    <row r="130" spans="1:22" s="28" customFormat="1" ht="12" x14ac:dyDescent="0.2">
      <c r="A130" s="68"/>
      <c r="B130" s="69" t="s">
        <v>257</v>
      </c>
      <c r="C130" s="70" t="s">
        <v>64</v>
      </c>
      <c r="D130" s="71"/>
      <c r="E130" s="72"/>
      <c r="F130" s="71"/>
      <c r="G130" s="71">
        <v>13</v>
      </c>
      <c r="H130" s="71"/>
      <c r="I130" s="71"/>
      <c r="J130" s="71">
        <v>181</v>
      </c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60"/>
    </row>
    <row r="131" spans="1:22" s="28" customFormat="1" ht="12" x14ac:dyDescent="0.2">
      <c r="A131" s="68"/>
      <c r="B131" s="69" t="s">
        <v>65</v>
      </c>
      <c r="C131" s="70" t="s">
        <v>66</v>
      </c>
      <c r="D131" s="71"/>
      <c r="E131" s="72"/>
      <c r="F131" s="71"/>
      <c r="G131" s="71">
        <v>168</v>
      </c>
      <c r="H131" s="71"/>
      <c r="I131" s="71"/>
      <c r="J131" s="71">
        <v>1250</v>
      </c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60"/>
    </row>
    <row r="132" spans="1:22" s="28" customFormat="1" ht="48" x14ac:dyDescent="0.2">
      <c r="A132" s="63">
        <v>32</v>
      </c>
      <c r="B132" s="64" t="s">
        <v>258</v>
      </c>
      <c r="C132" s="65" t="s">
        <v>100</v>
      </c>
      <c r="D132" s="66">
        <v>4839.8999999999996</v>
      </c>
      <c r="E132" s="67" t="s">
        <v>259</v>
      </c>
      <c r="F132" s="66" t="s">
        <v>260</v>
      </c>
      <c r="G132" s="66">
        <v>97</v>
      </c>
      <c r="H132" s="66" t="s">
        <v>261</v>
      </c>
      <c r="I132" s="66">
        <v>2</v>
      </c>
      <c r="J132" s="66">
        <v>456</v>
      </c>
      <c r="K132" s="67" t="s">
        <v>262</v>
      </c>
      <c r="L132" s="67"/>
      <c r="M132" s="67"/>
      <c r="N132" s="67"/>
      <c r="O132" s="67"/>
      <c r="P132" s="67"/>
      <c r="Q132" s="67"/>
      <c r="R132" s="67"/>
      <c r="S132" s="67"/>
      <c r="T132" s="67"/>
      <c r="U132" s="67" t="s">
        <v>263</v>
      </c>
    </row>
    <row r="133" spans="1:22" s="28" customFormat="1" ht="12" x14ac:dyDescent="0.2">
      <c r="A133" s="68"/>
      <c r="B133" s="69" t="s">
        <v>264</v>
      </c>
      <c r="C133" s="70" t="s">
        <v>265</v>
      </c>
      <c r="D133" s="71"/>
      <c r="E133" s="72"/>
      <c r="F133" s="71"/>
      <c r="G133" s="71">
        <v>2</v>
      </c>
      <c r="H133" s="71"/>
      <c r="I133" s="71"/>
      <c r="J133" s="71">
        <v>45</v>
      </c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60"/>
    </row>
    <row r="134" spans="1:22" s="28" customFormat="1" ht="12" x14ac:dyDescent="0.2">
      <c r="A134" s="68"/>
      <c r="B134" s="69" t="s">
        <v>266</v>
      </c>
      <c r="C134" s="70" t="s">
        <v>267</v>
      </c>
      <c r="D134" s="71"/>
      <c r="E134" s="72"/>
      <c r="F134" s="71"/>
      <c r="G134" s="71">
        <v>2</v>
      </c>
      <c r="H134" s="71"/>
      <c r="I134" s="71"/>
      <c r="J134" s="71">
        <v>28</v>
      </c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60"/>
    </row>
    <row r="135" spans="1:22" s="28" customFormat="1" ht="12" x14ac:dyDescent="0.2">
      <c r="A135" s="68"/>
      <c r="B135" s="69" t="s">
        <v>65</v>
      </c>
      <c r="C135" s="70" t="s">
        <v>66</v>
      </c>
      <c r="D135" s="71"/>
      <c r="E135" s="72"/>
      <c r="F135" s="71"/>
      <c r="G135" s="71">
        <v>101</v>
      </c>
      <c r="H135" s="71"/>
      <c r="I135" s="71"/>
      <c r="J135" s="71">
        <v>529</v>
      </c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60"/>
    </row>
    <row r="136" spans="1:22" s="28" customFormat="1" ht="60" x14ac:dyDescent="0.2">
      <c r="A136" s="63">
        <v>33</v>
      </c>
      <c r="B136" s="64" t="s">
        <v>268</v>
      </c>
      <c r="C136" s="65">
        <v>2</v>
      </c>
      <c r="D136" s="66">
        <v>212.58</v>
      </c>
      <c r="E136" s="67" t="s">
        <v>269</v>
      </c>
      <c r="F136" s="66">
        <v>15.14</v>
      </c>
      <c r="G136" s="66">
        <v>425</v>
      </c>
      <c r="H136" s="66" t="s">
        <v>270</v>
      </c>
      <c r="I136" s="66">
        <v>30</v>
      </c>
      <c r="J136" s="66">
        <v>1297</v>
      </c>
      <c r="K136" s="67" t="s">
        <v>271</v>
      </c>
      <c r="L136" s="67"/>
      <c r="M136" s="67"/>
      <c r="N136" s="67"/>
      <c r="O136" s="67"/>
      <c r="P136" s="67"/>
      <c r="Q136" s="67"/>
      <c r="R136" s="67"/>
      <c r="S136" s="67"/>
      <c r="T136" s="67"/>
      <c r="U136" s="67">
        <v>95</v>
      </c>
    </row>
    <row r="137" spans="1:22" s="28" customFormat="1" ht="12" x14ac:dyDescent="0.2">
      <c r="A137" s="68"/>
      <c r="B137" s="69" t="s">
        <v>272</v>
      </c>
      <c r="C137" s="70" t="s">
        <v>62</v>
      </c>
      <c r="D137" s="71"/>
      <c r="E137" s="72"/>
      <c r="F137" s="71"/>
      <c r="G137" s="71">
        <v>36</v>
      </c>
      <c r="H137" s="71"/>
      <c r="I137" s="71"/>
      <c r="J137" s="71">
        <v>525</v>
      </c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60"/>
    </row>
    <row r="138" spans="1:22" s="28" customFormat="1" ht="12" x14ac:dyDescent="0.2">
      <c r="A138" s="68"/>
      <c r="B138" s="69" t="s">
        <v>273</v>
      </c>
      <c r="C138" s="70" t="s">
        <v>64</v>
      </c>
      <c r="D138" s="71"/>
      <c r="E138" s="72"/>
      <c r="F138" s="71"/>
      <c r="G138" s="71">
        <v>23</v>
      </c>
      <c r="H138" s="71"/>
      <c r="I138" s="71"/>
      <c r="J138" s="71">
        <v>338</v>
      </c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60"/>
    </row>
    <row r="139" spans="1:22" s="28" customFormat="1" ht="12" x14ac:dyDescent="0.2">
      <c r="A139" s="68"/>
      <c r="B139" s="69" t="s">
        <v>65</v>
      </c>
      <c r="C139" s="70" t="s">
        <v>66</v>
      </c>
      <c r="D139" s="71"/>
      <c r="E139" s="72"/>
      <c r="F139" s="71"/>
      <c r="G139" s="71">
        <v>484</v>
      </c>
      <c r="H139" s="71"/>
      <c r="I139" s="71"/>
      <c r="J139" s="71">
        <v>2160</v>
      </c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60"/>
    </row>
    <row r="140" spans="1:22" s="28" customFormat="1" ht="72" x14ac:dyDescent="0.2">
      <c r="A140" s="63">
        <v>34</v>
      </c>
      <c r="B140" s="64" t="s">
        <v>274</v>
      </c>
      <c r="C140" s="65">
        <v>2</v>
      </c>
      <c r="D140" s="66">
        <v>212.27</v>
      </c>
      <c r="E140" s="67" t="s">
        <v>275</v>
      </c>
      <c r="F140" s="66">
        <v>16.07</v>
      </c>
      <c r="G140" s="66">
        <v>425</v>
      </c>
      <c r="H140" s="66" t="s">
        <v>276</v>
      </c>
      <c r="I140" s="66">
        <v>32</v>
      </c>
      <c r="J140" s="66">
        <v>1314</v>
      </c>
      <c r="K140" s="67" t="s">
        <v>277</v>
      </c>
      <c r="L140" s="67"/>
      <c r="M140" s="67"/>
      <c r="N140" s="67"/>
      <c r="O140" s="67"/>
      <c r="P140" s="67"/>
      <c r="Q140" s="67"/>
      <c r="R140" s="67"/>
      <c r="S140" s="67"/>
      <c r="T140" s="67"/>
      <c r="U140" s="67">
        <v>102</v>
      </c>
    </row>
    <row r="141" spans="1:22" s="28" customFormat="1" ht="12" x14ac:dyDescent="0.2">
      <c r="A141" s="68"/>
      <c r="B141" s="69" t="s">
        <v>278</v>
      </c>
      <c r="C141" s="70" t="s">
        <v>62</v>
      </c>
      <c r="D141" s="71"/>
      <c r="E141" s="72"/>
      <c r="F141" s="71"/>
      <c r="G141" s="71">
        <v>39</v>
      </c>
      <c r="H141" s="71"/>
      <c r="I141" s="71"/>
      <c r="J141" s="71">
        <v>560</v>
      </c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60"/>
    </row>
    <row r="142" spans="1:22" s="28" customFormat="1" ht="12" x14ac:dyDescent="0.2">
      <c r="A142" s="68"/>
      <c r="B142" s="69" t="s">
        <v>279</v>
      </c>
      <c r="C142" s="70" t="s">
        <v>64</v>
      </c>
      <c r="D142" s="71"/>
      <c r="E142" s="72"/>
      <c r="F142" s="71"/>
      <c r="G142" s="71">
        <v>25</v>
      </c>
      <c r="H142" s="71"/>
      <c r="I142" s="71"/>
      <c r="J142" s="71">
        <v>361</v>
      </c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60"/>
    </row>
    <row r="143" spans="1:22" s="28" customFormat="1" ht="12" x14ac:dyDescent="0.2">
      <c r="A143" s="68"/>
      <c r="B143" s="69" t="s">
        <v>65</v>
      </c>
      <c r="C143" s="70" t="s">
        <v>66</v>
      </c>
      <c r="D143" s="71"/>
      <c r="E143" s="72"/>
      <c r="F143" s="71"/>
      <c r="G143" s="71">
        <v>489</v>
      </c>
      <c r="H143" s="71"/>
      <c r="I143" s="71"/>
      <c r="J143" s="71">
        <v>2235</v>
      </c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60"/>
    </row>
    <row r="144" spans="1:22" s="28" customFormat="1" ht="60" x14ac:dyDescent="0.2">
      <c r="A144" s="63">
        <v>35</v>
      </c>
      <c r="B144" s="64" t="s">
        <v>280</v>
      </c>
      <c r="C144" s="65">
        <v>2</v>
      </c>
      <c r="D144" s="66">
        <v>90.12</v>
      </c>
      <c r="E144" s="67" t="s">
        <v>281</v>
      </c>
      <c r="F144" s="66"/>
      <c r="G144" s="66">
        <v>180</v>
      </c>
      <c r="H144" s="66" t="s">
        <v>282</v>
      </c>
      <c r="I144" s="66"/>
      <c r="J144" s="66">
        <v>274</v>
      </c>
      <c r="K144" s="67" t="s">
        <v>283</v>
      </c>
      <c r="L144" s="67"/>
      <c r="M144" s="67"/>
      <c r="N144" s="67"/>
      <c r="O144" s="67"/>
      <c r="P144" s="67"/>
      <c r="Q144" s="67"/>
      <c r="R144" s="67"/>
      <c r="S144" s="67"/>
      <c r="T144" s="67"/>
      <c r="U144" s="67"/>
    </row>
    <row r="145" spans="1:22" s="28" customFormat="1" ht="17.850000000000001" customHeight="1" x14ac:dyDescent="0.2">
      <c r="A145" s="112" t="s">
        <v>284</v>
      </c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</row>
    <row r="146" spans="1:22" s="28" customFormat="1" ht="96" x14ac:dyDescent="0.2">
      <c r="A146" s="63">
        <v>36</v>
      </c>
      <c r="B146" s="64" t="s">
        <v>285</v>
      </c>
      <c r="C146" s="65">
        <v>2</v>
      </c>
      <c r="D146" s="66">
        <v>15.78</v>
      </c>
      <c r="E146" s="67" t="s">
        <v>286</v>
      </c>
      <c r="F146" s="66">
        <v>2.85</v>
      </c>
      <c r="G146" s="66">
        <v>32</v>
      </c>
      <c r="H146" s="66" t="s">
        <v>287</v>
      </c>
      <c r="I146" s="66">
        <v>6</v>
      </c>
      <c r="J146" s="66">
        <v>331</v>
      </c>
      <c r="K146" s="67" t="s">
        <v>288</v>
      </c>
      <c r="L146" s="67"/>
      <c r="M146" s="67"/>
      <c r="N146" s="67"/>
      <c r="O146" s="67"/>
      <c r="P146" s="67"/>
      <c r="Q146" s="67"/>
      <c r="R146" s="67"/>
      <c r="S146" s="67"/>
      <c r="T146" s="67"/>
      <c r="U146" s="67">
        <v>20</v>
      </c>
    </row>
    <row r="147" spans="1:22" s="28" customFormat="1" ht="12" x14ac:dyDescent="0.2">
      <c r="A147" s="68"/>
      <c r="B147" s="69" t="s">
        <v>289</v>
      </c>
      <c r="C147" s="70" t="s">
        <v>105</v>
      </c>
      <c r="D147" s="71"/>
      <c r="E147" s="72"/>
      <c r="F147" s="71"/>
      <c r="G147" s="71">
        <v>14</v>
      </c>
      <c r="H147" s="71"/>
      <c r="I147" s="71"/>
      <c r="J147" s="71">
        <v>197</v>
      </c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60"/>
    </row>
    <row r="148" spans="1:22" s="28" customFormat="1" ht="12" x14ac:dyDescent="0.2">
      <c r="A148" s="68"/>
      <c r="B148" s="69" t="s">
        <v>290</v>
      </c>
      <c r="C148" s="70" t="s">
        <v>107</v>
      </c>
      <c r="D148" s="71"/>
      <c r="E148" s="72"/>
      <c r="F148" s="71"/>
      <c r="G148" s="71">
        <v>10</v>
      </c>
      <c r="H148" s="71"/>
      <c r="I148" s="71"/>
      <c r="J148" s="71">
        <v>139</v>
      </c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60"/>
    </row>
    <row r="149" spans="1:22" s="28" customFormat="1" ht="12" x14ac:dyDescent="0.2">
      <c r="A149" s="68"/>
      <c r="B149" s="69" t="s">
        <v>65</v>
      </c>
      <c r="C149" s="70" t="s">
        <v>66</v>
      </c>
      <c r="D149" s="71"/>
      <c r="E149" s="72"/>
      <c r="F149" s="71"/>
      <c r="G149" s="71">
        <v>56</v>
      </c>
      <c r="H149" s="71"/>
      <c r="I149" s="71"/>
      <c r="J149" s="71">
        <v>673</v>
      </c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60"/>
    </row>
    <row r="150" spans="1:22" s="28" customFormat="1" ht="72" x14ac:dyDescent="0.2">
      <c r="A150" s="63">
        <v>37</v>
      </c>
      <c r="B150" s="64" t="s">
        <v>291</v>
      </c>
      <c r="C150" s="65">
        <v>1</v>
      </c>
      <c r="D150" s="66">
        <v>337.38</v>
      </c>
      <c r="E150" s="67">
        <v>337.38</v>
      </c>
      <c r="F150" s="66"/>
      <c r="G150" s="66">
        <v>337</v>
      </c>
      <c r="H150" s="66">
        <v>337</v>
      </c>
      <c r="I150" s="66"/>
      <c r="J150" s="66">
        <v>2146</v>
      </c>
      <c r="K150" s="67">
        <v>2146</v>
      </c>
      <c r="L150" s="67"/>
      <c r="M150" s="67"/>
      <c r="N150" s="67"/>
      <c r="O150" s="67"/>
      <c r="P150" s="67"/>
      <c r="Q150" s="67"/>
      <c r="R150" s="67"/>
      <c r="S150" s="67"/>
      <c r="T150" s="67"/>
      <c r="U150" s="67"/>
    </row>
    <row r="151" spans="1:22" s="28" customFormat="1" ht="12" x14ac:dyDescent="0.2">
      <c r="A151" s="68"/>
      <c r="B151" s="69" t="s">
        <v>65</v>
      </c>
      <c r="C151" s="70" t="s">
        <v>66</v>
      </c>
      <c r="D151" s="71"/>
      <c r="E151" s="72"/>
      <c r="F151" s="71"/>
      <c r="G151" s="71">
        <v>337</v>
      </c>
      <c r="H151" s="71"/>
      <c r="I151" s="71"/>
      <c r="J151" s="71">
        <v>2146</v>
      </c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60"/>
    </row>
    <row r="152" spans="1:22" s="28" customFormat="1" ht="60" x14ac:dyDescent="0.2">
      <c r="A152" s="63">
        <v>38</v>
      </c>
      <c r="B152" s="64" t="s">
        <v>292</v>
      </c>
      <c r="C152" s="65">
        <v>24</v>
      </c>
      <c r="D152" s="66">
        <v>1.71</v>
      </c>
      <c r="E152" s="67" t="s">
        <v>293</v>
      </c>
      <c r="F152" s="66"/>
      <c r="G152" s="66">
        <v>41</v>
      </c>
      <c r="H152" s="66" t="s">
        <v>294</v>
      </c>
      <c r="I152" s="66"/>
      <c r="J152" s="66">
        <v>580</v>
      </c>
      <c r="K152" s="67">
        <v>580</v>
      </c>
      <c r="L152" s="67"/>
      <c r="M152" s="67"/>
      <c r="N152" s="67"/>
      <c r="O152" s="67"/>
      <c r="P152" s="67"/>
      <c r="Q152" s="67"/>
      <c r="R152" s="67"/>
      <c r="S152" s="67"/>
      <c r="T152" s="67"/>
      <c r="U152" s="67"/>
    </row>
    <row r="153" spans="1:22" s="28" customFormat="1" ht="12" x14ac:dyDescent="0.2">
      <c r="A153" s="68"/>
      <c r="B153" s="69" t="s">
        <v>295</v>
      </c>
      <c r="C153" s="70" t="s">
        <v>105</v>
      </c>
      <c r="D153" s="71"/>
      <c r="E153" s="72"/>
      <c r="F153" s="71"/>
      <c r="G153" s="71">
        <v>27</v>
      </c>
      <c r="H153" s="71"/>
      <c r="I153" s="71"/>
      <c r="J153" s="71">
        <v>394</v>
      </c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60"/>
    </row>
    <row r="154" spans="1:22" s="28" customFormat="1" ht="12" x14ac:dyDescent="0.2">
      <c r="A154" s="68"/>
      <c r="B154" s="69" t="s">
        <v>296</v>
      </c>
      <c r="C154" s="70" t="s">
        <v>107</v>
      </c>
      <c r="D154" s="71"/>
      <c r="E154" s="72"/>
      <c r="F154" s="71"/>
      <c r="G154" s="71">
        <v>19</v>
      </c>
      <c r="H154" s="71"/>
      <c r="I154" s="71"/>
      <c r="J154" s="71">
        <v>278</v>
      </c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60"/>
    </row>
    <row r="155" spans="1:22" s="28" customFormat="1" ht="12" x14ac:dyDescent="0.2">
      <c r="A155" s="68"/>
      <c r="B155" s="69" t="s">
        <v>65</v>
      </c>
      <c r="C155" s="70" t="s">
        <v>66</v>
      </c>
      <c r="D155" s="71"/>
      <c r="E155" s="72"/>
      <c r="F155" s="71"/>
      <c r="G155" s="71">
        <v>87</v>
      </c>
      <c r="H155" s="71"/>
      <c r="I155" s="71"/>
      <c r="J155" s="71">
        <v>1264</v>
      </c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60"/>
    </row>
    <row r="156" spans="1:22" s="28" customFormat="1" ht="60" x14ac:dyDescent="0.2">
      <c r="A156" s="63">
        <v>39</v>
      </c>
      <c r="B156" s="64" t="s">
        <v>297</v>
      </c>
      <c r="C156" s="65" t="s">
        <v>298</v>
      </c>
      <c r="D156" s="66">
        <v>17.54</v>
      </c>
      <c r="E156" s="67">
        <v>4.99</v>
      </c>
      <c r="F156" s="66" t="s">
        <v>299</v>
      </c>
      <c r="G156" s="66">
        <v>16</v>
      </c>
      <c r="H156" s="66">
        <v>5</v>
      </c>
      <c r="I156" s="66" t="s">
        <v>177</v>
      </c>
      <c r="J156" s="66">
        <v>149</v>
      </c>
      <c r="K156" s="67">
        <v>66</v>
      </c>
      <c r="L156" s="67"/>
      <c r="M156" s="67"/>
      <c r="N156" s="67"/>
      <c r="O156" s="67"/>
      <c r="P156" s="67"/>
      <c r="Q156" s="67"/>
      <c r="R156" s="67"/>
      <c r="S156" s="67"/>
      <c r="T156" s="67"/>
      <c r="U156" s="67" t="s">
        <v>300</v>
      </c>
    </row>
    <row r="157" spans="1:22" s="28" customFormat="1" ht="12" x14ac:dyDescent="0.2">
      <c r="A157" s="68"/>
      <c r="B157" s="69" t="s">
        <v>301</v>
      </c>
      <c r="C157" s="70" t="s">
        <v>62</v>
      </c>
      <c r="D157" s="71"/>
      <c r="E157" s="72"/>
      <c r="F157" s="71"/>
      <c r="G157" s="71">
        <v>8</v>
      </c>
      <c r="H157" s="71"/>
      <c r="I157" s="71"/>
      <c r="J157" s="71">
        <v>108</v>
      </c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60"/>
    </row>
    <row r="158" spans="1:22" s="28" customFormat="1" ht="12" x14ac:dyDescent="0.2">
      <c r="A158" s="68"/>
      <c r="B158" s="69" t="s">
        <v>302</v>
      </c>
      <c r="C158" s="70" t="s">
        <v>64</v>
      </c>
      <c r="D158" s="71"/>
      <c r="E158" s="72"/>
      <c r="F158" s="71"/>
      <c r="G158" s="71">
        <v>5</v>
      </c>
      <c r="H158" s="71"/>
      <c r="I158" s="71"/>
      <c r="J158" s="71">
        <v>70</v>
      </c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60"/>
    </row>
    <row r="159" spans="1:22" s="28" customFormat="1" ht="12" x14ac:dyDescent="0.2">
      <c r="A159" s="68"/>
      <c r="B159" s="69" t="s">
        <v>65</v>
      </c>
      <c r="C159" s="70" t="s">
        <v>66</v>
      </c>
      <c r="D159" s="71"/>
      <c r="E159" s="72"/>
      <c r="F159" s="71"/>
      <c r="G159" s="71">
        <v>29</v>
      </c>
      <c r="H159" s="71"/>
      <c r="I159" s="71"/>
      <c r="J159" s="71">
        <v>327</v>
      </c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60"/>
    </row>
    <row r="160" spans="1:22" s="28" customFormat="1" ht="60" x14ac:dyDescent="0.2">
      <c r="A160" s="63">
        <v>40</v>
      </c>
      <c r="B160" s="64" t="s">
        <v>303</v>
      </c>
      <c r="C160" s="65">
        <v>1</v>
      </c>
      <c r="D160" s="66">
        <v>188.48</v>
      </c>
      <c r="E160" s="67" t="s">
        <v>304</v>
      </c>
      <c r="F160" s="66">
        <v>85.41</v>
      </c>
      <c r="G160" s="66">
        <v>188</v>
      </c>
      <c r="H160" s="66" t="s">
        <v>305</v>
      </c>
      <c r="I160" s="66">
        <v>85</v>
      </c>
      <c r="J160" s="66">
        <v>1379</v>
      </c>
      <c r="K160" s="67" t="s">
        <v>306</v>
      </c>
      <c r="L160" s="67"/>
      <c r="M160" s="67"/>
      <c r="N160" s="67"/>
      <c r="O160" s="67"/>
      <c r="P160" s="67"/>
      <c r="Q160" s="67"/>
      <c r="R160" s="67"/>
      <c r="S160" s="67"/>
      <c r="T160" s="67"/>
      <c r="U160" s="67">
        <v>310</v>
      </c>
    </row>
    <row r="161" spans="1:22" s="28" customFormat="1" ht="12" x14ac:dyDescent="0.2">
      <c r="A161" s="68"/>
      <c r="B161" s="69" t="s">
        <v>307</v>
      </c>
      <c r="C161" s="70" t="s">
        <v>62</v>
      </c>
      <c r="D161" s="71"/>
      <c r="E161" s="72"/>
      <c r="F161" s="71"/>
      <c r="G161" s="71">
        <v>72</v>
      </c>
      <c r="H161" s="71"/>
      <c r="I161" s="71"/>
      <c r="J161" s="71">
        <v>1031</v>
      </c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60"/>
    </row>
    <row r="162" spans="1:22" s="28" customFormat="1" ht="12" x14ac:dyDescent="0.2">
      <c r="A162" s="68"/>
      <c r="B162" s="69" t="s">
        <v>308</v>
      </c>
      <c r="C162" s="70" t="s">
        <v>64</v>
      </c>
      <c r="D162" s="71"/>
      <c r="E162" s="72"/>
      <c r="F162" s="71"/>
      <c r="G162" s="71">
        <v>46</v>
      </c>
      <c r="H162" s="71"/>
      <c r="I162" s="71"/>
      <c r="J162" s="71">
        <v>664</v>
      </c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60"/>
    </row>
    <row r="163" spans="1:22" s="28" customFormat="1" ht="12" x14ac:dyDescent="0.2">
      <c r="A163" s="68"/>
      <c r="B163" s="69" t="s">
        <v>65</v>
      </c>
      <c r="C163" s="70" t="s">
        <v>66</v>
      </c>
      <c r="D163" s="71"/>
      <c r="E163" s="72"/>
      <c r="F163" s="71"/>
      <c r="G163" s="71">
        <v>306</v>
      </c>
      <c r="H163" s="71"/>
      <c r="I163" s="71"/>
      <c r="J163" s="71">
        <v>3074</v>
      </c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60"/>
    </row>
    <row r="164" spans="1:22" s="28" customFormat="1" ht="72" x14ac:dyDescent="0.2">
      <c r="A164" s="63">
        <v>41</v>
      </c>
      <c r="B164" s="64" t="s">
        <v>309</v>
      </c>
      <c r="C164" s="65" t="s">
        <v>298</v>
      </c>
      <c r="D164" s="66">
        <v>7.79</v>
      </c>
      <c r="E164" s="67">
        <v>1.46</v>
      </c>
      <c r="F164" s="66" t="s">
        <v>310</v>
      </c>
      <c r="G164" s="66">
        <v>7</v>
      </c>
      <c r="H164" s="66">
        <v>1</v>
      </c>
      <c r="I164" s="66" t="s">
        <v>311</v>
      </c>
      <c r="J164" s="66">
        <v>60</v>
      </c>
      <c r="K164" s="67">
        <v>19</v>
      </c>
      <c r="L164" s="67"/>
      <c r="M164" s="67"/>
      <c r="N164" s="67"/>
      <c r="O164" s="67"/>
      <c r="P164" s="67"/>
      <c r="Q164" s="67"/>
      <c r="R164" s="67"/>
      <c r="S164" s="67"/>
      <c r="T164" s="67"/>
      <c r="U164" s="67" t="s">
        <v>312</v>
      </c>
    </row>
    <row r="165" spans="1:22" s="28" customFormat="1" ht="12" x14ac:dyDescent="0.2">
      <c r="A165" s="68"/>
      <c r="B165" s="69" t="s">
        <v>313</v>
      </c>
      <c r="C165" s="70" t="s">
        <v>62</v>
      </c>
      <c r="D165" s="71"/>
      <c r="E165" s="72"/>
      <c r="F165" s="71"/>
      <c r="G165" s="71">
        <v>2</v>
      </c>
      <c r="H165" s="71"/>
      <c r="I165" s="71"/>
      <c r="J165" s="71">
        <v>32</v>
      </c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60"/>
    </row>
    <row r="166" spans="1:22" s="28" customFormat="1" ht="12" x14ac:dyDescent="0.2">
      <c r="A166" s="68"/>
      <c r="B166" s="69" t="s">
        <v>314</v>
      </c>
      <c r="C166" s="70" t="s">
        <v>64</v>
      </c>
      <c r="D166" s="71"/>
      <c r="E166" s="72"/>
      <c r="F166" s="71"/>
      <c r="G166" s="71">
        <v>1</v>
      </c>
      <c r="H166" s="71"/>
      <c r="I166" s="71"/>
      <c r="J166" s="71">
        <v>21</v>
      </c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60"/>
    </row>
    <row r="167" spans="1:22" s="28" customFormat="1" ht="12" x14ac:dyDescent="0.2">
      <c r="A167" s="68"/>
      <c r="B167" s="69" t="s">
        <v>65</v>
      </c>
      <c r="C167" s="70" t="s">
        <v>66</v>
      </c>
      <c r="D167" s="71"/>
      <c r="E167" s="72"/>
      <c r="F167" s="71"/>
      <c r="G167" s="71">
        <v>10</v>
      </c>
      <c r="H167" s="71"/>
      <c r="I167" s="71"/>
      <c r="J167" s="71">
        <v>113</v>
      </c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60"/>
    </row>
    <row r="168" spans="1:22" s="28" customFormat="1" ht="72" x14ac:dyDescent="0.2">
      <c r="A168" s="63">
        <v>42</v>
      </c>
      <c r="B168" s="64" t="s">
        <v>315</v>
      </c>
      <c r="C168" s="65">
        <v>1</v>
      </c>
      <c r="D168" s="66">
        <v>968.45</v>
      </c>
      <c r="E168" s="67">
        <v>170.24</v>
      </c>
      <c r="F168" s="66" t="s">
        <v>316</v>
      </c>
      <c r="G168" s="66">
        <v>968</v>
      </c>
      <c r="H168" s="66">
        <v>170</v>
      </c>
      <c r="I168" s="66" t="s">
        <v>317</v>
      </c>
      <c r="J168" s="66">
        <v>8018</v>
      </c>
      <c r="K168" s="67">
        <v>2445</v>
      </c>
      <c r="L168" s="67"/>
      <c r="M168" s="67"/>
      <c r="N168" s="67"/>
      <c r="O168" s="67"/>
      <c r="P168" s="67"/>
      <c r="Q168" s="67"/>
      <c r="R168" s="67"/>
      <c r="S168" s="67"/>
      <c r="T168" s="67"/>
      <c r="U168" s="67" t="s">
        <v>318</v>
      </c>
    </row>
    <row r="169" spans="1:22" s="28" customFormat="1" ht="12" x14ac:dyDescent="0.2">
      <c r="A169" s="68"/>
      <c r="B169" s="69" t="s">
        <v>319</v>
      </c>
      <c r="C169" s="70" t="s">
        <v>62</v>
      </c>
      <c r="D169" s="71"/>
      <c r="E169" s="72"/>
      <c r="F169" s="71"/>
      <c r="G169" s="71">
        <v>282</v>
      </c>
      <c r="H169" s="71"/>
      <c r="I169" s="71"/>
      <c r="J169" s="71">
        <v>4052</v>
      </c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60"/>
    </row>
    <row r="170" spans="1:22" s="28" customFormat="1" ht="12" x14ac:dyDescent="0.2">
      <c r="A170" s="68"/>
      <c r="B170" s="69" t="s">
        <v>320</v>
      </c>
      <c r="C170" s="70" t="s">
        <v>64</v>
      </c>
      <c r="D170" s="71"/>
      <c r="E170" s="72"/>
      <c r="F170" s="71"/>
      <c r="G170" s="71">
        <v>182</v>
      </c>
      <c r="H170" s="71"/>
      <c r="I170" s="71"/>
      <c r="J170" s="71">
        <v>2611</v>
      </c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60"/>
    </row>
    <row r="171" spans="1:22" s="28" customFormat="1" ht="12" x14ac:dyDescent="0.2">
      <c r="A171" s="73"/>
      <c r="B171" s="74" t="s">
        <v>65</v>
      </c>
      <c r="C171" s="75" t="s">
        <v>66</v>
      </c>
      <c r="D171" s="76"/>
      <c r="E171" s="77"/>
      <c r="F171" s="76"/>
      <c r="G171" s="76">
        <v>1432</v>
      </c>
      <c r="H171" s="76"/>
      <c r="I171" s="76"/>
      <c r="J171" s="76">
        <v>14681</v>
      </c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60"/>
    </row>
    <row r="172" spans="1:22" s="28" customFormat="1" ht="36" x14ac:dyDescent="0.2">
      <c r="A172" s="105" t="s">
        <v>321</v>
      </c>
      <c r="B172" s="106"/>
      <c r="C172" s="106"/>
      <c r="D172" s="106"/>
      <c r="E172" s="106"/>
      <c r="F172" s="106"/>
      <c r="G172" s="103">
        <v>15851</v>
      </c>
      <c r="H172" s="103" t="s">
        <v>322</v>
      </c>
      <c r="I172" s="103" t="s">
        <v>323</v>
      </c>
      <c r="J172" s="103">
        <v>91013</v>
      </c>
      <c r="K172" s="103" t="s">
        <v>324</v>
      </c>
      <c r="L172" s="103"/>
      <c r="M172" s="103"/>
      <c r="N172" s="103"/>
      <c r="O172" s="103"/>
      <c r="P172" s="103"/>
      <c r="Q172" s="103"/>
      <c r="R172" s="103"/>
      <c r="S172" s="103"/>
      <c r="T172" s="103"/>
      <c r="U172" s="103" t="s">
        <v>325</v>
      </c>
    </row>
    <row r="173" spans="1:22" s="28" customFormat="1" x14ac:dyDescent="0.2">
      <c r="A173" s="105" t="s">
        <v>326</v>
      </c>
      <c r="B173" s="106"/>
      <c r="C173" s="106"/>
      <c r="D173" s="106"/>
      <c r="E173" s="106"/>
      <c r="F173" s="106"/>
      <c r="G173" s="103"/>
      <c r="H173" s="103"/>
      <c r="I173" s="103"/>
      <c r="J173" s="103">
        <v>91035</v>
      </c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</row>
    <row r="174" spans="1:22" s="28" customFormat="1" x14ac:dyDescent="0.2">
      <c r="A174" s="105" t="s">
        <v>327</v>
      </c>
      <c r="B174" s="106"/>
      <c r="C174" s="106"/>
      <c r="D174" s="106"/>
      <c r="E174" s="106"/>
      <c r="F174" s="106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</row>
    <row r="175" spans="1:22" s="28" customFormat="1" ht="36" x14ac:dyDescent="0.2">
      <c r="A175" s="105" t="s">
        <v>328</v>
      </c>
      <c r="B175" s="106"/>
      <c r="C175" s="106"/>
      <c r="D175" s="106"/>
      <c r="E175" s="106"/>
      <c r="F175" s="106"/>
      <c r="G175" s="103"/>
      <c r="H175" s="103"/>
      <c r="I175" s="103"/>
      <c r="J175" s="103">
        <v>22</v>
      </c>
      <c r="K175" s="103" t="s">
        <v>329</v>
      </c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</row>
    <row r="176" spans="1:22" s="28" customFormat="1" x14ac:dyDescent="0.2">
      <c r="A176" s="105" t="s">
        <v>330</v>
      </c>
      <c r="B176" s="106"/>
      <c r="C176" s="106"/>
      <c r="D176" s="106"/>
      <c r="E176" s="106"/>
      <c r="F176" s="106"/>
      <c r="G176" s="103"/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</row>
    <row r="177" spans="1:25" s="28" customFormat="1" x14ac:dyDescent="0.2">
      <c r="A177" s="105" t="s">
        <v>331</v>
      </c>
      <c r="B177" s="106"/>
      <c r="C177" s="106"/>
      <c r="D177" s="106"/>
      <c r="E177" s="106"/>
      <c r="F177" s="106"/>
      <c r="G177" s="103">
        <v>2080</v>
      </c>
      <c r="H177" s="103"/>
      <c r="I177" s="103"/>
      <c r="J177" s="103">
        <v>27205</v>
      </c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</row>
    <row r="178" spans="1:25" s="28" customFormat="1" x14ac:dyDescent="0.2">
      <c r="A178" s="105" t="s">
        <v>332</v>
      </c>
      <c r="B178" s="106"/>
      <c r="C178" s="106"/>
      <c r="D178" s="106"/>
      <c r="E178" s="106"/>
      <c r="F178" s="106"/>
      <c r="G178" s="103">
        <v>10223</v>
      </c>
      <c r="H178" s="103"/>
      <c r="I178" s="103"/>
      <c r="J178" s="103">
        <v>45891</v>
      </c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</row>
    <row r="179" spans="1:25" s="28" customFormat="1" x14ac:dyDescent="0.2">
      <c r="A179" s="105" t="s">
        <v>333</v>
      </c>
      <c r="B179" s="106"/>
      <c r="C179" s="106"/>
      <c r="D179" s="106"/>
      <c r="E179" s="106"/>
      <c r="F179" s="106"/>
      <c r="G179" s="103">
        <v>3783</v>
      </c>
      <c r="H179" s="103"/>
      <c r="I179" s="103"/>
      <c r="J179" s="103">
        <v>21329</v>
      </c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</row>
    <row r="180" spans="1:25" s="28" customFormat="1" x14ac:dyDescent="0.2">
      <c r="A180" s="107" t="s">
        <v>334</v>
      </c>
      <c r="B180" s="108"/>
      <c r="C180" s="108"/>
      <c r="D180" s="108"/>
      <c r="E180" s="108"/>
      <c r="F180" s="108"/>
      <c r="G180" s="104">
        <v>1719</v>
      </c>
      <c r="H180" s="104"/>
      <c r="I180" s="104"/>
      <c r="J180" s="104">
        <v>24720</v>
      </c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</row>
    <row r="181" spans="1:25" s="28" customFormat="1" x14ac:dyDescent="0.2">
      <c r="A181" s="107" t="s">
        <v>335</v>
      </c>
      <c r="B181" s="108"/>
      <c r="C181" s="108"/>
      <c r="D181" s="108"/>
      <c r="E181" s="108"/>
      <c r="F181" s="108"/>
      <c r="G181" s="104">
        <v>1064</v>
      </c>
      <c r="H181" s="104"/>
      <c r="I181" s="104"/>
      <c r="J181" s="104">
        <v>15300</v>
      </c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</row>
    <row r="182" spans="1:25" s="28" customFormat="1" x14ac:dyDescent="0.2">
      <c r="A182" s="107" t="s">
        <v>336</v>
      </c>
      <c r="B182" s="108"/>
      <c r="C182" s="108"/>
      <c r="D182" s="108"/>
      <c r="E182" s="108"/>
      <c r="F182" s="108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</row>
    <row r="183" spans="1:25" s="28" customFormat="1" x14ac:dyDescent="0.2">
      <c r="A183" s="105" t="s">
        <v>337</v>
      </c>
      <c r="B183" s="106"/>
      <c r="C183" s="106"/>
      <c r="D183" s="106"/>
      <c r="E183" s="106"/>
      <c r="F183" s="106"/>
      <c r="G183" s="103">
        <v>18400</v>
      </c>
      <c r="H183" s="103"/>
      <c r="I183" s="103"/>
      <c r="J183" s="103">
        <v>128061</v>
      </c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</row>
    <row r="184" spans="1:25" s="28" customFormat="1" x14ac:dyDescent="0.2">
      <c r="A184" s="105" t="s">
        <v>338</v>
      </c>
      <c r="B184" s="106"/>
      <c r="C184" s="106"/>
      <c r="D184" s="106"/>
      <c r="E184" s="106"/>
      <c r="F184" s="106"/>
      <c r="G184" s="103">
        <v>234</v>
      </c>
      <c r="H184" s="103"/>
      <c r="I184" s="103"/>
      <c r="J184" s="103">
        <v>2994</v>
      </c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</row>
    <row r="185" spans="1:25" s="28" customFormat="1" x14ac:dyDescent="0.2">
      <c r="A185" s="105" t="s">
        <v>339</v>
      </c>
      <c r="B185" s="106"/>
      <c r="C185" s="106"/>
      <c r="D185" s="106"/>
      <c r="E185" s="106"/>
      <c r="F185" s="106"/>
      <c r="G185" s="103">
        <v>18634</v>
      </c>
      <c r="H185" s="103"/>
      <c r="I185" s="103"/>
      <c r="J185" s="103">
        <v>131055</v>
      </c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</row>
    <row r="186" spans="1:25" s="28" customFormat="1" x14ac:dyDescent="0.2">
      <c r="A186" s="107" t="s">
        <v>340</v>
      </c>
      <c r="B186" s="108"/>
      <c r="C186" s="108"/>
      <c r="D186" s="108"/>
      <c r="E186" s="108"/>
      <c r="F186" s="108"/>
      <c r="G186" s="104">
        <v>18634</v>
      </c>
      <c r="H186" s="104"/>
      <c r="I186" s="104"/>
      <c r="J186" s="104">
        <v>131055</v>
      </c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</row>
    <row r="187" spans="1:25" s="28" customFormat="1" ht="12" x14ac:dyDescent="0.2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</row>
    <row r="188" spans="1:25" s="28" customFormat="1" x14ac:dyDescent="0.2">
      <c r="A188" s="30"/>
      <c r="B188" s="31" t="s">
        <v>37</v>
      </c>
      <c r="C188" s="32"/>
      <c r="D188" s="30"/>
      <c r="E188" s="30"/>
      <c r="F188" s="32"/>
      <c r="G188" s="33">
        <f>IF(ISBLANK(X20),"",ROUND(Y20/X20,2)*100)</f>
        <v>83</v>
      </c>
      <c r="H188" s="4"/>
      <c r="I188" s="4"/>
      <c r="J188" s="33">
        <f>IF(ISBLANK(X21),"",ROUND(Y21/X21,2)*100)</f>
        <v>91</v>
      </c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</row>
    <row r="189" spans="1:25" s="32" customFormat="1" ht="12.75" customHeight="1" x14ac:dyDescent="0.2">
      <c r="A189" s="30"/>
      <c r="B189" s="31" t="s">
        <v>38</v>
      </c>
      <c r="D189" s="30"/>
      <c r="E189" s="30"/>
      <c r="G189" s="22">
        <f>IF(ISBLANK(X20),"",ROUND(Z20/X20,2)*100)</f>
        <v>51</v>
      </c>
      <c r="H189" s="6"/>
      <c r="I189" s="6"/>
      <c r="J189" s="22">
        <f>IF(ISBLANK(X21),"",ROUND(Z21/X21,2)*100)</f>
        <v>56.000000000000007</v>
      </c>
      <c r="X189" s="15"/>
      <c r="Y189" s="16"/>
    </row>
    <row r="190" spans="1:25" s="32" customFormat="1" ht="12.75" customHeight="1" x14ac:dyDescent="0.2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</row>
    <row r="191" spans="1:25" s="6" customFormat="1" ht="12" x14ac:dyDescent="0.2">
      <c r="A191" s="57" t="s">
        <v>50</v>
      </c>
    </row>
    <row r="192" spans="1:25" s="6" customFormat="1" ht="12" x14ac:dyDescent="0.2">
      <c r="A192" s="34"/>
    </row>
    <row r="193" spans="1:21" s="6" customFormat="1" ht="12" x14ac:dyDescent="0.2">
      <c r="A193" s="57" t="s">
        <v>51</v>
      </c>
    </row>
    <row r="194" spans="1:21" s="6" customFormat="1" ht="12" x14ac:dyDescent="0.2">
      <c r="A194" s="23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</row>
    <row r="195" spans="1:21" s="34" customForma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</sheetData>
  <mergeCells count="46">
    <mergeCell ref="J21:K21"/>
    <mergeCell ref="J27:J28"/>
    <mergeCell ref="G26:I26"/>
    <mergeCell ref="J26:U26"/>
    <mergeCell ref="G27:G28"/>
    <mergeCell ref="G21:H21"/>
    <mergeCell ref="G20:H20"/>
    <mergeCell ref="J20:K20"/>
    <mergeCell ref="J18:K18"/>
    <mergeCell ref="J19:K19"/>
    <mergeCell ref="A11:U11"/>
    <mergeCell ref="A12:U12"/>
    <mergeCell ref="A13:U13"/>
    <mergeCell ref="A14:U14"/>
    <mergeCell ref="J16:U16"/>
    <mergeCell ref="J17:K17"/>
    <mergeCell ref="G18:H18"/>
    <mergeCell ref="G19:H19"/>
    <mergeCell ref="G16:I16"/>
    <mergeCell ref="G17:H17"/>
    <mergeCell ref="A26:A28"/>
    <mergeCell ref="B26:B28"/>
    <mergeCell ref="C26:C28"/>
    <mergeCell ref="D26:F26"/>
    <mergeCell ref="D27:D28"/>
    <mergeCell ref="A30:U30"/>
    <mergeCell ref="A61:U61"/>
    <mergeCell ref="A94:U94"/>
    <mergeCell ref="A145:U145"/>
    <mergeCell ref="A172:F172"/>
    <mergeCell ref="A183:F183"/>
    <mergeCell ref="A184:F184"/>
    <mergeCell ref="A185:F185"/>
    <mergeCell ref="A186:F186"/>
    <mergeCell ref="A8:U8"/>
    <mergeCell ref="A10:U10"/>
    <mergeCell ref="A178:F178"/>
    <mergeCell ref="A179:F179"/>
    <mergeCell ref="A180:F180"/>
    <mergeCell ref="A181:F181"/>
    <mergeCell ref="A182:F182"/>
    <mergeCell ref="A173:F173"/>
    <mergeCell ref="A174:F174"/>
    <mergeCell ref="A175:F175"/>
    <mergeCell ref="A176:F176"/>
    <mergeCell ref="A177:F17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57"/>
  <sheetViews>
    <sheetView showGridLines="0" zoomScaleNormal="100" workbookViewId="0">
      <selection activeCell="A23" sqref="A23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8" width="9.140625" style="1" hidden="1" customWidth="1"/>
    <col min="19" max="16384" width="9.140625" style="1"/>
  </cols>
  <sheetData>
    <row r="2" spans="1:23" s="7" customFormat="1" ht="409.5" x14ac:dyDescent="0.2">
      <c r="A2" s="59" t="s">
        <v>45</v>
      </c>
      <c r="B2" s="6"/>
      <c r="C2" s="6"/>
      <c r="D2" s="6"/>
      <c r="L2" s="35"/>
    </row>
    <row r="3" spans="1:23" s="7" customFormat="1" x14ac:dyDescent="0.2">
      <c r="A3" s="5"/>
      <c r="B3" s="6"/>
      <c r="C3" s="6"/>
      <c r="D3" s="6"/>
      <c r="L3" s="35"/>
    </row>
    <row r="4" spans="1:23" s="7" customFormat="1" ht="409.5" x14ac:dyDescent="0.2">
      <c r="A4" s="59" t="s">
        <v>46</v>
      </c>
      <c r="B4" s="6"/>
      <c r="C4" s="6"/>
      <c r="D4" s="6"/>
      <c r="L4" s="35"/>
    </row>
    <row r="5" spans="1:23" s="7" customFormat="1" ht="15" x14ac:dyDescent="0.25">
      <c r="A5" s="121" t="s">
        <v>36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9"/>
      <c r="P5" s="9"/>
      <c r="Q5" s="9"/>
      <c r="R5" s="9"/>
      <c r="S5" s="9"/>
      <c r="T5" s="9"/>
      <c r="U5" s="9"/>
      <c r="V5" s="9"/>
      <c r="W5" s="9"/>
    </row>
    <row r="6" spans="1:23" s="7" customFormat="1" ht="12" x14ac:dyDescent="0.2">
      <c r="A6" s="122" t="s">
        <v>32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0"/>
      <c r="P6" s="10"/>
      <c r="Q6" s="10"/>
      <c r="R6" s="10"/>
      <c r="S6" s="10"/>
      <c r="T6" s="10"/>
      <c r="U6" s="10"/>
      <c r="V6" s="10"/>
      <c r="W6" s="10"/>
    </row>
    <row r="7" spans="1:23" s="7" customFormat="1" ht="12" x14ac:dyDescent="0.2">
      <c r="A7" s="122" t="s">
        <v>47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0"/>
      <c r="P7" s="10"/>
      <c r="Q7" s="10"/>
      <c r="R7" s="10"/>
      <c r="S7" s="10"/>
      <c r="T7" s="10"/>
      <c r="U7" s="10"/>
      <c r="V7" s="10"/>
      <c r="W7" s="10"/>
    </row>
    <row r="8" spans="1:23" s="7" customFormat="1" ht="12" x14ac:dyDescent="0.2">
      <c r="A8" s="123" t="s">
        <v>48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8"/>
      <c r="P8" s="8"/>
      <c r="Q8" s="8"/>
      <c r="R8" s="8"/>
      <c r="S8" s="8"/>
      <c r="T8" s="8"/>
      <c r="U8" s="8"/>
      <c r="V8" s="8"/>
      <c r="W8" s="8"/>
    </row>
    <row r="9" spans="1:23" s="7" customFormat="1" x14ac:dyDescent="0.2">
      <c r="L9" s="35"/>
    </row>
    <row r="10" spans="1:23" s="7" customFormat="1" ht="12.75" customHeight="1" x14ac:dyDescent="0.2">
      <c r="G10" s="139" t="s">
        <v>18</v>
      </c>
      <c r="H10" s="140"/>
      <c r="I10" s="140"/>
      <c r="J10" s="139" t="s">
        <v>19</v>
      </c>
      <c r="K10" s="140"/>
      <c r="L10" s="140"/>
      <c r="M10" s="141"/>
      <c r="N10" s="36"/>
      <c r="O10" s="36"/>
      <c r="P10" s="36"/>
      <c r="Q10" s="36"/>
      <c r="R10" s="36"/>
      <c r="S10" s="36"/>
      <c r="T10" s="36"/>
      <c r="U10" s="36"/>
      <c r="V10" s="36"/>
      <c r="W10" s="36"/>
    </row>
    <row r="11" spans="1:23" s="7" customFormat="1" x14ac:dyDescent="0.2">
      <c r="D11" s="5" t="s">
        <v>3</v>
      </c>
      <c r="G11" s="117">
        <f>18634/1000</f>
        <v>18.634</v>
      </c>
      <c r="H11" s="118"/>
      <c r="I11" s="37" t="s">
        <v>4</v>
      </c>
      <c r="J11" s="119">
        <f>131055/1000</f>
        <v>131.05500000000001</v>
      </c>
      <c r="K11" s="120"/>
      <c r="L11" s="38"/>
      <c r="M11" s="11" t="s">
        <v>4</v>
      </c>
      <c r="N11" s="39"/>
      <c r="O11" s="39"/>
      <c r="P11" s="39"/>
      <c r="Q11" s="39"/>
      <c r="R11" s="39"/>
      <c r="S11" s="39"/>
      <c r="T11" s="39"/>
      <c r="U11" s="39"/>
      <c r="V11" s="39"/>
      <c r="W11" s="40"/>
    </row>
    <row r="12" spans="1:23" s="7" customFormat="1" x14ac:dyDescent="0.2">
      <c r="D12" s="13" t="s">
        <v>34</v>
      </c>
      <c r="F12" s="14"/>
      <c r="G12" s="117">
        <f>0/1000</f>
        <v>0</v>
      </c>
      <c r="H12" s="118"/>
      <c r="I12" s="11" t="s">
        <v>4</v>
      </c>
      <c r="J12" s="119">
        <f>0/1000</f>
        <v>0</v>
      </c>
      <c r="K12" s="120"/>
      <c r="L12" s="38"/>
      <c r="M12" s="11" t="s">
        <v>4</v>
      </c>
      <c r="N12" s="39"/>
      <c r="O12" s="52"/>
      <c r="P12" s="52"/>
      <c r="Q12" s="52"/>
      <c r="R12" s="52"/>
      <c r="S12" s="39"/>
      <c r="T12" s="39"/>
    </row>
    <row r="13" spans="1:23" s="7" customFormat="1" x14ac:dyDescent="0.2">
      <c r="D13" s="13" t="s">
        <v>35</v>
      </c>
      <c r="F13" s="14"/>
      <c r="G13" s="117">
        <f>234/1000</f>
        <v>0.23400000000000001</v>
      </c>
      <c r="H13" s="118"/>
      <c r="I13" s="11" t="s">
        <v>4</v>
      </c>
      <c r="J13" s="119">
        <f>2994/1000</f>
        <v>2.9940000000000002</v>
      </c>
      <c r="K13" s="120"/>
      <c r="L13" s="38"/>
      <c r="M13" s="11" t="s">
        <v>4</v>
      </c>
      <c r="N13" s="39"/>
      <c r="O13" s="53"/>
      <c r="P13" s="53"/>
      <c r="Q13" s="53"/>
      <c r="R13" s="53"/>
      <c r="S13" s="39"/>
      <c r="T13" s="39"/>
    </row>
    <row r="14" spans="1:23" s="7" customFormat="1" x14ac:dyDescent="0.2">
      <c r="D14" s="5" t="s">
        <v>5</v>
      </c>
      <c r="G14" s="117">
        <f>(O14+O15)/1000</f>
        <v>0.14821999999999999</v>
      </c>
      <c r="H14" s="118"/>
      <c r="I14" s="37" t="s">
        <v>6</v>
      </c>
      <c r="J14" s="119">
        <f>(P14+P15)/1000</f>
        <v>0.14821999999999999</v>
      </c>
      <c r="K14" s="120"/>
      <c r="L14" s="15">
        <v>1845</v>
      </c>
      <c r="M14" s="11" t="s">
        <v>6</v>
      </c>
      <c r="N14" s="39"/>
      <c r="O14" s="15">
        <v>130.91999999999999</v>
      </c>
      <c r="P14" s="16">
        <v>130.91999999999999</v>
      </c>
      <c r="Q14" s="39"/>
      <c r="R14" s="39"/>
      <c r="S14" s="39"/>
      <c r="T14" s="39"/>
      <c r="U14" s="39"/>
      <c r="V14" s="39"/>
      <c r="W14" s="40"/>
    </row>
    <row r="15" spans="1:23" s="7" customFormat="1" x14ac:dyDescent="0.2">
      <c r="D15" s="5" t="s">
        <v>7</v>
      </c>
      <c r="G15" s="117">
        <f>2080/1000</f>
        <v>2.08</v>
      </c>
      <c r="H15" s="118"/>
      <c r="I15" s="37" t="s">
        <v>4</v>
      </c>
      <c r="J15" s="119">
        <f>27205/1000</f>
        <v>27.204999999999998</v>
      </c>
      <c r="K15" s="120"/>
      <c r="L15" s="16">
        <v>23815</v>
      </c>
      <c r="M15" s="11" t="s">
        <v>4</v>
      </c>
      <c r="N15" s="39"/>
      <c r="O15" s="15">
        <v>17.3</v>
      </c>
      <c r="P15" s="16">
        <v>17.3</v>
      </c>
      <c r="Q15" s="15">
        <v>1845</v>
      </c>
      <c r="R15" s="16">
        <v>23815</v>
      </c>
      <c r="S15" s="39"/>
      <c r="T15" s="39"/>
      <c r="U15" s="39"/>
      <c r="V15" s="39"/>
      <c r="W15" s="40"/>
    </row>
    <row r="16" spans="1:23" s="7" customFormat="1" x14ac:dyDescent="0.2">
      <c r="F16" s="6"/>
      <c r="G16" s="17"/>
      <c r="H16" s="17"/>
      <c r="I16" s="18"/>
      <c r="J16" s="19"/>
      <c r="K16" s="41"/>
      <c r="L16" s="15">
        <v>235</v>
      </c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2"/>
    </row>
    <row r="17" spans="1:23" s="7" customFormat="1" x14ac:dyDescent="0.2">
      <c r="B17" s="6"/>
      <c r="C17" s="6"/>
      <c r="D17" s="6"/>
      <c r="F17" s="14"/>
      <c r="G17" s="20"/>
      <c r="H17" s="20"/>
      <c r="I17" s="21"/>
      <c r="J17" s="22"/>
      <c r="K17" s="22"/>
      <c r="L17" s="16">
        <v>3390</v>
      </c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1"/>
    </row>
    <row r="18" spans="1:23" s="7" customFormat="1" ht="12" x14ac:dyDescent="0.2">
      <c r="A18" s="58" t="s">
        <v>49</v>
      </c>
    </row>
    <row r="19" spans="1:23" s="7" customFormat="1" ht="13.5" thickBot="1" x14ac:dyDescent="0.25">
      <c r="A19" s="23"/>
      <c r="L19" s="35"/>
    </row>
    <row r="20" spans="1:23" s="25" customFormat="1" ht="23.25" customHeight="1" thickBot="1" x14ac:dyDescent="0.25">
      <c r="A20" s="130" t="s">
        <v>8</v>
      </c>
      <c r="B20" s="130" t="s">
        <v>0</v>
      </c>
      <c r="C20" s="130" t="s">
        <v>20</v>
      </c>
      <c r="D20" s="43" t="s">
        <v>21</v>
      </c>
      <c r="E20" s="130" t="s">
        <v>22</v>
      </c>
      <c r="F20" s="134" t="s">
        <v>23</v>
      </c>
      <c r="G20" s="135"/>
      <c r="H20" s="134" t="s">
        <v>24</v>
      </c>
      <c r="I20" s="138"/>
      <c r="J20" s="138"/>
      <c r="K20" s="135"/>
      <c r="L20" s="44"/>
      <c r="M20" s="130" t="s">
        <v>25</v>
      </c>
      <c r="N20" s="130" t="s">
        <v>26</v>
      </c>
    </row>
    <row r="21" spans="1:23" s="25" customFormat="1" ht="19.5" customHeight="1" thickBot="1" x14ac:dyDescent="0.25">
      <c r="A21" s="131"/>
      <c r="B21" s="131"/>
      <c r="C21" s="131"/>
      <c r="D21" s="130" t="s">
        <v>31</v>
      </c>
      <c r="E21" s="131"/>
      <c r="F21" s="136"/>
      <c r="G21" s="137"/>
      <c r="H21" s="132" t="s">
        <v>27</v>
      </c>
      <c r="I21" s="133"/>
      <c r="J21" s="132" t="s">
        <v>28</v>
      </c>
      <c r="K21" s="133"/>
      <c r="L21" s="45"/>
      <c r="M21" s="131"/>
      <c r="N21" s="131"/>
    </row>
    <row r="22" spans="1:23" s="25" customFormat="1" ht="19.5" customHeight="1" x14ac:dyDescent="0.2">
      <c r="A22" s="131"/>
      <c r="B22" s="131"/>
      <c r="C22" s="131"/>
      <c r="D22" s="131"/>
      <c r="E22" s="131"/>
      <c r="F22" s="78" t="s">
        <v>29</v>
      </c>
      <c r="G22" s="78" t="s">
        <v>30</v>
      </c>
      <c r="H22" s="78" t="s">
        <v>29</v>
      </c>
      <c r="I22" s="78" t="s">
        <v>30</v>
      </c>
      <c r="J22" s="78" t="s">
        <v>29</v>
      </c>
      <c r="K22" s="78" t="s">
        <v>30</v>
      </c>
      <c r="L22" s="45"/>
      <c r="M22" s="131"/>
      <c r="N22" s="131"/>
    </row>
    <row r="23" spans="1:23" x14ac:dyDescent="0.2">
      <c r="A23" s="79">
        <v>1</v>
      </c>
      <c r="B23" s="79">
        <v>2</v>
      </c>
      <c r="C23" s="79">
        <v>3</v>
      </c>
      <c r="D23" s="79">
        <v>4</v>
      </c>
      <c r="E23" s="79">
        <v>5</v>
      </c>
      <c r="F23" s="79">
        <v>6</v>
      </c>
      <c r="G23" s="79">
        <v>7</v>
      </c>
      <c r="H23" s="79">
        <v>8</v>
      </c>
      <c r="I23" s="79">
        <v>9</v>
      </c>
      <c r="J23" s="79">
        <v>10</v>
      </c>
      <c r="K23" s="79">
        <v>11</v>
      </c>
      <c r="L23" s="80"/>
      <c r="M23" s="79">
        <v>12</v>
      </c>
      <c r="N23" s="79">
        <v>13</v>
      </c>
    </row>
    <row r="24" spans="1:23" s="6" customFormat="1" ht="17.850000000000001" customHeight="1" x14ac:dyDescent="0.2">
      <c r="A24" s="129" t="s">
        <v>341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</row>
    <row r="25" spans="1:23" s="6" customFormat="1" ht="17.850000000000001" customHeight="1" x14ac:dyDescent="0.2">
      <c r="A25" s="129" t="s">
        <v>342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</row>
    <row r="26" spans="1:23" s="6" customFormat="1" ht="24" x14ac:dyDescent="0.2">
      <c r="A26" s="81">
        <v>1</v>
      </c>
      <c r="B26" s="82" t="s">
        <v>343</v>
      </c>
      <c r="C26" s="64" t="s">
        <v>344</v>
      </c>
      <c r="D26" s="83" t="s">
        <v>345</v>
      </c>
      <c r="E26" s="84">
        <v>24.78</v>
      </c>
      <c r="F26" s="66" t="s">
        <v>346</v>
      </c>
      <c r="G26" s="66">
        <v>244.33</v>
      </c>
      <c r="H26" s="85"/>
      <c r="I26" s="85"/>
      <c r="J26" s="66" t="s">
        <v>347</v>
      </c>
      <c r="K26" s="66">
        <v>3509.84</v>
      </c>
      <c r="L26" s="86"/>
      <c r="M26" s="85">
        <f t="shared" ref="M26:M47" si="0">IF(ISNUMBER(K26/G26),IF(NOT(K26/G26=0),K26/G26, " "), " ")</f>
        <v>14.365161871239717</v>
      </c>
      <c r="N26" s="83"/>
    </row>
    <row r="27" spans="1:23" s="6" customFormat="1" ht="24" x14ac:dyDescent="0.2">
      <c r="A27" s="81">
        <v>2</v>
      </c>
      <c r="B27" s="82" t="s">
        <v>348</v>
      </c>
      <c r="C27" s="64" t="s">
        <v>349</v>
      </c>
      <c r="D27" s="83" t="s">
        <v>345</v>
      </c>
      <c r="E27" s="84">
        <v>0.23</v>
      </c>
      <c r="F27" s="66" t="s">
        <v>350</v>
      </c>
      <c r="G27" s="66">
        <v>2.35</v>
      </c>
      <c r="H27" s="85"/>
      <c r="I27" s="85"/>
      <c r="J27" s="66" t="s">
        <v>351</v>
      </c>
      <c r="K27" s="66">
        <v>33.78</v>
      </c>
      <c r="L27" s="86"/>
      <c r="M27" s="85">
        <f t="shared" si="0"/>
        <v>14.374468085106383</v>
      </c>
      <c r="N27" s="83"/>
    </row>
    <row r="28" spans="1:23" s="6" customFormat="1" ht="24" x14ac:dyDescent="0.2">
      <c r="A28" s="81">
        <v>3</v>
      </c>
      <c r="B28" s="82" t="s">
        <v>352</v>
      </c>
      <c r="C28" s="64" t="s">
        <v>353</v>
      </c>
      <c r="D28" s="83" t="s">
        <v>345</v>
      </c>
      <c r="E28" s="84">
        <v>30.2</v>
      </c>
      <c r="F28" s="66" t="s">
        <v>354</v>
      </c>
      <c r="G28" s="66">
        <v>311.97000000000003</v>
      </c>
      <c r="H28" s="85"/>
      <c r="I28" s="85"/>
      <c r="J28" s="66" t="s">
        <v>355</v>
      </c>
      <c r="K28" s="66">
        <v>4483.1899999999996</v>
      </c>
      <c r="L28" s="86"/>
      <c r="M28" s="85">
        <f t="shared" si="0"/>
        <v>14.37058050453569</v>
      </c>
      <c r="N28" s="83"/>
    </row>
    <row r="29" spans="1:23" s="6" customFormat="1" ht="24" x14ac:dyDescent="0.2">
      <c r="A29" s="81">
        <v>4</v>
      </c>
      <c r="B29" s="82" t="s">
        <v>356</v>
      </c>
      <c r="C29" s="64" t="s">
        <v>357</v>
      </c>
      <c r="D29" s="83" t="s">
        <v>358</v>
      </c>
      <c r="E29" s="84">
        <v>12.05</v>
      </c>
      <c r="F29" s="66" t="s">
        <v>359</v>
      </c>
      <c r="G29" s="66">
        <v>129.9</v>
      </c>
      <c r="H29" s="85"/>
      <c r="I29" s="85"/>
      <c r="J29" s="66" t="s">
        <v>360</v>
      </c>
      <c r="K29" s="66">
        <v>1866.66</v>
      </c>
      <c r="L29" s="86"/>
      <c r="M29" s="85">
        <f t="shared" si="0"/>
        <v>14.369976905311779</v>
      </c>
      <c r="N29" s="83"/>
    </row>
    <row r="30" spans="1:23" s="6" customFormat="1" ht="24" x14ac:dyDescent="0.2">
      <c r="A30" s="81">
        <v>5</v>
      </c>
      <c r="B30" s="82" t="s">
        <v>361</v>
      </c>
      <c r="C30" s="64" t="s">
        <v>362</v>
      </c>
      <c r="D30" s="83" t="s">
        <v>345</v>
      </c>
      <c r="E30" s="84">
        <v>0.84</v>
      </c>
      <c r="F30" s="66" t="s">
        <v>363</v>
      </c>
      <c r="G30" s="66">
        <v>9.41</v>
      </c>
      <c r="H30" s="85"/>
      <c r="I30" s="85"/>
      <c r="J30" s="66" t="s">
        <v>364</v>
      </c>
      <c r="K30" s="66">
        <v>135.11000000000001</v>
      </c>
      <c r="L30" s="86"/>
      <c r="M30" s="85">
        <f t="shared" si="0"/>
        <v>14.358129649309246</v>
      </c>
      <c r="N30" s="83"/>
    </row>
    <row r="31" spans="1:23" s="6" customFormat="1" ht="24" x14ac:dyDescent="0.2">
      <c r="A31" s="81">
        <v>6</v>
      </c>
      <c r="B31" s="82" t="s">
        <v>365</v>
      </c>
      <c r="C31" s="64" t="s">
        <v>366</v>
      </c>
      <c r="D31" s="83" t="s">
        <v>345</v>
      </c>
      <c r="E31" s="84">
        <v>2.38</v>
      </c>
      <c r="F31" s="66" t="s">
        <v>367</v>
      </c>
      <c r="G31" s="66">
        <v>26.99</v>
      </c>
      <c r="H31" s="85"/>
      <c r="I31" s="85"/>
      <c r="J31" s="66" t="s">
        <v>368</v>
      </c>
      <c r="K31" s="66">
        <v>387.82</v>
      </c>
      <c r="L31" s="86"/>
      <c r="M31" s="85">
        <f t="shared" si="0"/>
        <v>14.369025565024083</v>
      </c>
      <c r="N31" s="83"/>
    </row>
    <row r="32" spans="1:23" s="6" customFormat="1" ht="24" x14ac:dyDescent="0.2">
      <c r="A32" s="81">
        <v>7</v>
      </c>
      <c r="B32" s="82" t="s">
        <v>369</v>
      </c>
      <c r="C32" s="64" t="s">
        <v>370</v>
      </c>
      <c r="D32" s="83" t="s">
        <v>345</v>
      </c>
      <c r="E32" s="84">
        <v>0.06</v>
      </c>
      <c r="F32" s="66" t="s">
        <v>371</v>
      </c>
      <c r="G32" s="66">
        <v>0.69</v>
      </c>
      <c r="H32" s="85"/>
      <c r="I32" s="85"/>
      <c r="J32" s="66" t="s">
        <v>372</v>
      </c>
      <c r="K32" s="66">
        <v>9.8800000000000008</v>
      </c>
      <c r="L32" s="86"/>
      <c r="M32" s="85">
        <f t="shared" si="0"/>
        <v>14.318840579710146</v>
      </c>
      <c r="N32" s="83"/>
    </row>
    <row r="33" spans="1:14" s="6" customFormat="1" ht="24" x14ac:dyDescent="0.2">
      <c r="A33" s="81">
        <v>8</v>
      </c>
      <c r="B33" s="82" t="s">
        <v>373</v>
      </c>
      <c r="C33" s="64" t="s">
        <v>374</v>
      </c>
      <c r="D33" s="83" t="s">
        <v>345</v>
      </c>
      <c r="E33" s="84">
        <v>0.28000000000000003</v>
      </c>
      <c r="F33" s="66" t="s">
        <v>375</v>
      </c>
      <c r="G33" s="66">
        <v>3.25</v>
      </c>
      <c r="H33" s="85"/>
      <c r="I33" s="85"/>
      <c r="J33" s="66" t="s">
        <v>376</v>
      </c>
      <c r="K33" s="66">
        <v>46.7</v>
      </c>
      <c r="L33" s="86"/>
      <c r="M33" s="85">
        <f t="shared" si="0"/>
        <v>14.36923076923077</v>
      </c>
      <c r="N33" s="83"/>
    </row>
    <row r="34" spans="1:14" s="6" customFormat="1" ht="24" x14ac:dyDescent="0.2">
      <c r="A34" s="81">
        <v>9</v>
      </c>
      <c r="B34" s="82" t="s">
        <v>377</v>
      </c>
      <c r="C34" s="64" t="s">
        <v>378</v>
      </c>
      <c r="D34" s="83" t="s">
        <v>358</v>
      </c>
      <c r="E34" s="84">
        <v>0.23</v>
      </c>
      <c r="F34" s="66" t="s">
        <v>379</v>
      </c>
      <c r="G34" s="66">
        <v>2.77</v>
      </c>
      <c r="H34" s="85"/>
      <c r="I34" s="85"/>
      <c r="J34" s="66" t="s">
        <v>380</v>
      </c>
      <c r="K34" s="66">
        <v>39.729999999999997</v>
      </c>
      <c r="L34" s="86"/>
      <c r="M34" s="85">
        <f t="shared" si="0"/>
        <v>14.342960288808664</v>
      </c>
      <c r="N34" s="83"/>
    </row>
    <row r="35" spans="1:14" s="6" customFormat="1" ht="24" x14ac:dyDescent="0.2">
      <c r="A35" s="81">
        <v>10</v>
      </c>
      <c r="B35" s="82" t="s">
        <v>381</v>
      </c>
      <c r="C35" s="64" t="s">
        <v>382</v>
      </c>
      <c r="D35" s="83" t="s">
        <v>358</v>
      </c>
      <c r="E35" s="84">
        <v>21.98</v>
      </c>
      <c r="F35" s="66" t="s">
        <v>383</v>
      </c>
      <c r="G35" s="66">
        <v>267.27</v>
      </c>
      <c r="H35" s="85"/>
      <c r="I35" s="85"/>
      <c r="J35" s="66" t="s">
        <v>384</v>
      </c>
      <c r="K35" s="66">
        <v>3838.81</v>
      </c>
      <c r="L35" s="86"/>
      <c r="M35" s="85">
        <f t="shared" si="0"/>
        <v>14.363041119467207</v>
      </c>
      <c r="N35" s="83"/>
    </row>
    <row r="36" spans="1:14" s="6" customFormat="1" ht="24" x14ac:dyDescent="0.2">
      <c r="A36" s="81">
        <v>11</v>
      </c>
      <c r="B36" s="82" t="s">
        <v>381</v>
      </c>
      <c r="C36" s="64" t="s">
        <v>385</v>
      </c>
      <c r="D36" s="83" t="s">
        <v>358</v>
      </c>
      <c r="E36" s="84">
        <v>1.31</v>
      </c>
      <c r="F36" s="66" t="s">
        <v>383</v>
      </c>
      <c r="G36" s="66">
        <v>15.93</v>
      </c>
      <c r="H36" s="85"/>
      <c r="I36" s="85"/>
      <c r="J36" s="66" t="s">
        <v>384</v>
      </c>
      <c r="K36" s="66">
        <v>228.79</v>
      </c>
      <c r="L36" s="86"/>
      <c r="M36" s="85">
        <f t="shared" si="0"/>
        <v>14.362209667294414</v>
      </c>
      <c r="N36" s="83"/>
    </row>
    <row r="37" spans="1:14" s="6" customFormat="1" ht="24" x14ac:dyDescent="0.2">
      <c r="A37" s="81">
        <v>12</v>
      </c>
      <c r="B37" s="82" t="s">
        <v>381</v>
      </c>
      <c r="C37" s="64" t="s">
        <v>386</v>
      </c>
      <c r="D37" s="83" t="s">
        <v>345</v>
      </c>
      <c r="E37" s="84">
        <v>20.67</v>
      </c>
      <c r="F37" s="66" t="s">
        <v>383</v>
      </c>
      <c r="G37" s="66">
        <v>251.34</v>
      </c>
      <c r="H37" s="85"/>
      <c r="I37" s="85"/>
      <c r="J37" s="66" t="s">
        <v>384</v>
      </c>
      <c r="K37" s="66">
        <v>3610.02</v>
      </c>
      <c r="L37" s="86"/>
      <c r="M37" s="85">
        <f t="shared" si="0"/>
        <v>14.363093817140129</v>
      </c>
      <c r="N37" s="83"/>
    </row>
    <row r="38" spans="1:14" s="6" customFormat="1" ht="24" x14ac:dyDescent="0.2">
      <c r="A38" s="81">
        <v>13</v>
      </c>
      <c r="B38" s="82" t="s">
        <v>387</v>
      </c>
      <c r="C38" s="64" t="s">
        <v>388</v>
      </c>
      <c r="D38" s="83" t="s">
        <v>345</v>
      </c>
      <c r="E38" s="84">
        <v>0.6</v>
      </c>
      <c r="F38" s="66" t="s">
        <v>389</v>
      </c>
      <c r="G38" s="66">
        <v>7.63</v>
      </c>
      <c r="H38" s="85"/>
      <c r="I38" s="85"/>
      <c r="J38" s="66" t="s">
        <v>390</v>
      </c>
      <c r="K38" s="66">
        <v>109.61</v>
      </c>
      <c r="L38" s="86"/>
      <c r="M38" s="85">
        <f t="shared" si="0"/>
        <v>14.365661861074706</v>
      </c>
      <c r="N38" s="83"/>
    </row>
    <row r="39" spans="1:14" s="6" customFormat="1" ht="24" x14ac:dyDescent="0.2">
      <c r="A39" s="81">
        <v>14</v>
      </c>
      <c r="B39" s="82" t="s">
        <v>391</v>
      </c>
      <c r="C39" s="64" t="s">
        <v>392</v>
      </c>
      <c r="D39" s="83" t="s">
        <v>358</v>
      </c>
      <c r="E39" s="84">
        <v>21.59</v>
      </c>
      <c r="F39" s="66" t="s">
        <v>393</v>
      </c>
      <c r="G39" s="66">
        <v>282.61</v>
      </c>
      <c r="H39" s="85"/>
      <c r="I39" s="85"/>
      <c r="J39" s="66" t="s">
        <v>394</v>
      </c>
      <c r="K39" s="66">
        <v>4057.19</v>
      </c>
      <c r="L39" s="86"/>
      <c r="M39" s="85">
        <f t="shared" si="0"/>
        <v>14.356144510102261</v>
      </c>
      <c r="N39" s="83"/>
    </row>
    <row r="40" spans="1:14" s="6" customFormat="1" ht="24" x14ac:dyDescent="0.2">
      <c r="A40" s="81">
        <v>15</v>
      </c>
      <c r="B40" s="82" t="s">
        <v>395</v>
      </c>
      <c r="C40" s="64" t="s">
        <v>396</v>
      </c>
      <c r="D40" s="83" t="s">
        <v>345</v>
      </c>
      <c r="E40" s="84">
        <v>0.08</v>
      </c>
      <c r="F40" s="66" t="s">
        <v>397</v>
      </c>
      <c r="G40" s="66">
        <v>1.08</v>
      </c>
      <c r="H40" s="85"/>
      <c r="I40" s="85"/>
      <c r="J40" s="66" t="s">
        <v>398</v>
      </c>
      <c r="K40" s="66">
        <v>15.47</v>
      </c>
      <c r="L40" s="86"/>
      <c r="M40" s="85">
        <f t="shared" si="0"/>
        <v>14.324074074074074</v>
      </c>
      <c r="N40" s="83"/>
    </row>
    <row r="41" spans="1:14" s="6" customFormat="1" ht="24" x14ac:dyDescent="0.2">
      <c r="A41" s="81">
        <v>16</v>
      </c>
      <c r="B41" s="82" t="s">
        <v>399</v>
      </c>
      <c r="C41" s="64" t="s">
        <v>400</v>
      </c>
      <c r="D41" s="83" t="s">
        <v>345</v>
      </c>
      <c r="E41" s="84">
        <v>1.48</v>
      </c>
      <c r="F41" s="66" t="s">
        <v>401</v>
      </c>
      <c r="G41" s="66">
        <v>20.190000000000001</v>
      </c>
      <c r="H41" s="85"/>
      <c r="I41" s="85"/>
      <c r="J41" s="66" t="s">
        <v>402</v>
      </c>
      <c r="K41" s="66">
        <v>290.02</v>
      </c>
      <c r="L41" s="86"/>
      <c r="M41" s="85">
        <f t="shared" si="0"/>
        <v>14.364536899455175</v>
      </c>
      <c r="N41" s="83"/>
    </row>
    <row r="42" spans="1:14" s="6" customFormat="1" ht="24" x14ac:dyDescent="0.2">
      <c r="A42" s="81">
        <v>17</v>
      </c>
      <c r="B42" s="82" t="s">
        <v>403</v>
      </c>
      <c r="C42" s="64" t="s">
        <v>382</v>
      </c>
      <c r="D42" s="83" t="s">
        <v>345</v>
      </c>
      <c r="E42" s="84">
        <v>14.14</v>
      </c>
      <c r="F42" s="66" t="s">
        <v>404</v>
      </c>
      <c r="G42" s="66">
        <v>198.25</v>
      </c>
      <c r="H42" s="85"/>
      <c r="I42" s="85"/>
      <c r="J42" s="66" t="s">
        <v>405</v>
      </c>
      <c r="K42" s="66">
        <v>2847.36</v>
      </c>
      <c r="L42" s="86"/>
      <c r="M42" s="85">
        <f t="shared" si="0"/>
        <v>14.362471626733923</v>
      </c>
      <c r="N42" s="83"/>
    </row>
    <row r="43" spans="1:14" s="6" customFormat="1" ht="24" x14ac:dyDescent="0.2">
      <c r="A43" s="81">
        <v>18</v>
      </c>
      <c r="B43" s="82" t="s">
        <v>403</v>
      </c>
      <c r="C43" s="64" t="s">
        <v>406</v>
      </c>
      <c r="D43" s="83" t="s">
        <v>358</v>
      </c>
      <c r="E43" s="84">
        <v>2.88</v>
      </c>
      <c r="F43" s="66" t="s">
        <v>404</v>
      </c>
      <c r="G43" s="66">
        <v>40.380000000000003</v>
      </c>
      <c r="H43" s="85"/>
      <c r="I43" s="85"/>
      <c r="J43" s="66" t="s">
        <v>405</v>
      </c>
      <c r="K43" s="66">
        <v>579.95000000000005</v>
      </c>
      <c r="L43" s="86"/>
      <c r="M43" s="85">
        <f t="shared" si="0"/>
        <v>14.362308073303616</v>
      </c>
      <c r="N43" s="83"/>
    </row>
    <row r="44" spans="1:14" s="6" customFormat="1" ht="24" x14ac:dyDescent="0.2">
      <c r="A44" s="81">
        <v>19</v>
      </c>
      <c r="B44" s="82" t="s">
        <v>403</v>
      </c>
      <c r="C44" s="64" t="s">
        <v>407</v>
      </c>
      <c r="D44" s="83" t="s">
        <v>345</v>
      </c>
      <c r="E44" s="84">
        <v>11.26</v>
      </c>
      <c r="F44" s="66" t="s">
        <v>404</v>
      </c>
      <c r="G44" s="66">
        <v>157.87</v>
      </c>
      <c r="H44" s="85"/>
      <c r="I44" s="85"/>
      <c r="J44" s="66" t="s">
        <v>405</v>
      </c>
      <c r="K44" s="66">
        <v>2267.41</v>
      </c>
      <c r="L44" s="86"/>
      <c r="M44" s="85">
        <f t="shared" si="0"/>
        <v>14.362513460442134</v>
      </c>
      <c r="N44" s="83"/>
    </row>
    <row r="45" spans="1:14" s="6" customFormat="1" ht="24" x14ac:dyDescent="0.2">
      <c r="A45" s="81">
        <v>20</v>
      </c>
      <c r="B45" s="82">
        <v>2</v>
      </c>
      <c r="C45" s="64" t="s">
        <v>408</v>
      </c>
      <c r="D45" s="83" t="s">
        <v>345</v>
      </c>
      <c r="E45" s="84">
        <v>17.3</v>
      </c>
      <c r="F45" s="66" t="s">
        <v>409</v>
      </c>
      <c r="G45" s="66"/>
      <c r="H45" s="85"/>
      <c r="I45" s="85"/>
      <c r="J45" s="66" t="s">
        <v>409</v>
      </c>
      <c r="K45" s="66"/>
      <c r="L45" s="86"/>
      <c r="M45" s="85" t="str">
        <f t="shared" si="0"/>
        <v xml:space="preserve"> </v>
      </c>
      <c r="N45" s="83"/>
    </row>
    <row r="46" spans="1:14" s="6" customFormat="1" ht="48" x14ac:dyDescent="0.2">
      <c r="A46" s="81">
        <v>21</v>
      </c>
      <c r="B46" s="82" t="s">
        <v>410</v>
      </c>
      <c r="C46" s="64" t="s">
        <v>411</v>
      </c>
      <c r="D46" s="83" t="s">
        <v>412</v>
      </c>
      <c r="E46" s="84">
        <v>1</v>
      </c>
      <c r="F46" s="66" t="s">
        <v>413</v>
      </c>
      <c r="G46" s="66">
        <v>337.38</v>
      </c>
      <c r="H46" s="85"/>
      <c r="I46" s="85"/>
      <c r="J46" s="66" t="s">
        <v>414</v>
      </c>
      <c r="K46" s="66">
        <v>2145.7399999999998</v>
      </c>
      <c r="L46" s="86"/>
      <c r="M46" s="85">
        <f t="shared" si="0"/>
        <v>6.3600094848538733</v>
      </c>
      <c r="N46" s="83"/>
    </row>
    <row r="47" spans="1:14" s="6" customFormat="1" ht="24" x14ac:dyDescent="0.2">
      <c r="A47" s="87"/>
      <c r="B47" s="88" t="s">
        <v>66</v>
      </c>
      <c r="C47" s="89" t="s">
        <v>415</v>
      </c>
      <c r="D47" s="90" t="s">
        <v>416</v>
      </c>
      <c r="E47" s="91"/>
      <c r="F47" s="92" t="s">
        <v>409</v>
      </c>
      <c r="G47" s="92">
        <v>1845</v>
      </c>
      <c r="H47" s="93"/>
      <c r="I47" s="93"/>
      <c r="J47" s="92" t="s">
        <v>409</v>
      </c>
      <c r="K47" s="92">
        <v>23815</v>
      </c>
      <c r="L47" s="94"/>
      <c r="M47" s="93">
        <f t="shared" si="0"/>
        <v>12.907859078590786</v>
      </c>
      <c r="N47" s="90"/>
    </row>
    <row r="48" spans="1:14" s="6" customFormat="1" ht="17.850000000000001" customHeight="1" x14ac:dyDescent="0.2">
      <c r="A48" s="129" t="s">
        <v>417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</row>
    <row r="49" spans="1:14" s="6" customFormat="1" ht="36" x14ac:dyDescent="0.2">
      <c r="A49" s="81">
        <v>23</v>
      </c>
      <c r="B49" s="82">
        <v>21141</v>
      </c>
      <c r="C49" s="64" t="s">
        <v>418</v>
      </c>
      <c r="D49" s="83" t="s">
        <v>419</v>
      </c>
      <c r="E49" s="84">
        <v>0.09</v>
      </c>
      <c r="F49" s="66" t="s">
        <v>420</v>
      </c>
      <c r="G49" s="66">
        <v>12.07</v>
      </c>
      <c r="H49" s="85"/>
      <c r="I49" s="85"/>
      <c r="J49" s="66" t="s">
        <v>421</v>
      </c>
      <c r="K49" s="66">
        <v>73.53</v>
      </c>
      <c r="L49" s="86"/>
      <c r="M49" s="85">
        <f t="shared" ref="M49:M80" si="1">IF(ISNUMBER(K49/G49),IF(NOT(K49/G49=0),K49/G49, " "), " ")</f>
        <v>6.0919635459817734</v>
      </c>
      <c r="N49" s="83" t="s">
        <v>422</v>
      </c>
    </row>
    <row r="50" spans="1:14" s="6" customFormat="1" ht="36" x14ac:dyDescent="0.2">
      <c r="A50" s="81">
        <v>24</v>
      </c>
      <c r="B50" s="82">
        <v>30101</v>
      </c>
      <c r="C50" s="64" t="s">
        <v>423</v>
      </c>
      <c r="D50" s="83" t="s">
        <v>419</v>
      </c>
      <c r="E50" s="84">
        <v>1.04</v>
      </c>
      <c r="F50" s="66" t="s">
        <v>424</v>
      </c>
      <c r="G50" s="66">
        <v>116.01</v>
      </c>
      <c r="H50" s="85"/>
      <c r="I50" s="85"/>
      <c r="J50" s="66" t="s">
        <v>425</v>
      </c>
      <c r="K50" s="66">
        <v>561.6</v>
      </c>
      <c r="L50" s="86"/>
      <c r="M50" s="85">
        <f t="shared" si="1"/>
        <v>4.8409619860356869</v>
      </c>
      <c r="N50" s="83" t="s">
        <v>422</v>
      </c>
    </row>
    <row r="51" spans="1:14" s="6" customFormat="1" ht="36" x14ac:dyDescent="0.2">
      <c r="A51" s="81">
        <v>25</v>
      </c>
      <c r="B51" s="82">
        <v>30303</v>
      </c>
      <c r="C51" s="64" t="s">
        <v>426</v>
      </c>
      <c r="D51" s="83" t="s">
        <v>419</v>
      </c>
      <c r="E51" s="84">
        <v>0.26</v>
      </c>
      <c r="F51" s="66" t="s">
        <v>427</v>
      </c>
      <c r="G51" s="66">
        <v>0.28000000000000003</v>
      </c>
      <c r="H51" s="85"/>
      <c r="I51" s="85"/>
      <c r="J51" s="66" t="s">
        <v>428</v>
      </c>
      <c r="K51" s="66">
        <v>1.3</v>
      </c>
      <c r="L51" s="86"/>
      <c r="M51" s="85">
        <f t="shared" si="1"/>
        <v>4.6428571428571423</v>
      </c>
      <c r="N51" s="83" t="s">
        <v>422</v>
      </c>
    </row>
    <row r="52" spans="1:14" s="6" customFormat="1" ht="36" x14ac:dyDescent="0.2">
      <c r="A52" s="81">
        <v>26</v>
      </c>
      <c r="B52" s="82">
        <v>40202</v>
      </c>
      <c r="C52" s="64" t="s">
        <v>429</v>
      </c>
      <c r="D52" s="83" t="s">
        <v>419</v>
      </c>
      <c r="E52" s="84">
        <v>4.42</v>
      </c>
      <c r="F52" s="66" t="s">
        <v>430</v>
      </c>
      <c r="G52" s="66">
        <v>153.06</v>
      </c>
      <c r="H52" s="85"/>
      <c r="I52" s="85"/>
      <c r="J52" s="66" t="s">
        <v>431</v>
      </c>
      <c r="K52" s="66">
        <v>481.78</v>
      </c>
      <c r="L52" s="86"/>
      <c r="M52" s="85">
        <f t="shared" si="1"/>
        <v>3.1476545145694494</v>
      </c>
      <c r="N52" s="83" t="s">
        <v>422</v>
      </c>
    </row>
    <row r="53" spans="1:14" s="6" customFormat="1" ht="36" x14ac:dyDescent="0.2">
      <c r="A53" s="81">
        <v>27</v>
      </c>
      <c r="B53" s="82">
        <v>40502</v>
      </c>
      <c r="C53" s="64" t="s">
        <v>432</v>
      </c>
      <c r="D53" s="83" t="s">
        <v>419</v>
      </c>
      <c r="E53" s="84">
        <v>1.1000000000000001</v>
      </c>
      <c r="F53" s="66" t="s">
        <v>433</v>
      </c>
      <c r="G53" s="66">
        <v>8.6199999999999992</v>
      </c>
      <c r="H53" s="85"/>
      <c r="I53" s="85"/>
      <c r="J53" s="66" t="s">
        <v>434</v>
      </c>
      <c r="K53" s="66">
        <v>50.6</v>
      </c>
      <c r="L53" s="86"/>
      <c r="M53" s="85">
        <f t="shared" si="1"/>
        <v>5.870069605568446</v>
      </c>
      <c r="N53" s="83" t="s">
        <v>422</v>
      </c>
    </row>
    <row r="54" spans="1:14" s="6" customFormat="1" ht="36" x14ac:dyDescent="0.2">
      <c r="A54" s="81">
        <v>28</v>
      </c>
      <c r="B54" s="82">
        <v>40504</v>
      </c>
      <c r="C54" s="64" t="s">
        <v>435</v>
      </c>
      <c r="D54" s="83" t="s">
        <v>419</v>
      </c>
      <c r="E54" s="84">
        <v>1.78</v>
      </c>
      <c r="F54" s="66" t="s">
        <v>436</v>
      </c>
      <c r="G54" s="66">
        <v>2.2999999999999998</v>
      </c>
      <c r="H54" s="85"/>
      <c r="I54" s="85"/>
      <c r="J54" s="66" t="s">
        <v>428</v>
      </c>
      <c r="K54" s="66">
        <v>8.9</v>
      </c>
      <c r="L54" s="86"/>
      <c r="M54" s="85">
        <f t="shared" si="1"/>
        <v>3.8695652173913047</v>
      </c>
      <c r="N54" s="83" t="s">
        <v>422</v>
      </c>
    </row>
    <row r="55" spans="1:14" s="6" customFormat="1" ht="36" x14ac:dyDescent="0.2">
      <c r="A55" s="81">
        <v>29</v>
      </c>
      <c r="B55" s="82">
        <v>41803</v>
      </c>
      <c r="C55" s="64" t="s">
        <v>437</v>
      </c>
      <c r="D55" s="83" t="s">
        <v>419</v>
      </c>
      <c r="E55" s="84">
        <v>0.7</v>
      </c>
      <c r="F55" s="66" t="s">
        <v>438</v>
      </c>
      <c r="G55" s="66">
        <v>5.71</v>
      </c>
      <c r="H55" s="85"/>
      <c r="I55" s="85"/>
      <c r="J55" s="66" t="s">
        <v>439</v>
      </c>
      <c r="K55" s="66">
        <v>20.3</v>
      </c>
      <c r="L55" s="86"/>
      <c r="M55" s="85">
        <f t="shared" si="1"/>
        <v>3.555166374781086</v>
      </c>
      <c r="N55" s="83" t="s">
        <v>422</v>
      </c>
    </row>
    <row r="56" spans="1:14" s="6" customFormat="1" ht="48" x14ac:dyDescent="0.2">
      <c r="A56" s="81">
        <v>30</v>
      </c>
      <c r="B56" s="82">
        <v>50101</v>
      </c>
      <c r="C56" s="64" t="s">
        <v>440</v>
      </c>
      <c r="D56" s="83" t="s">
        <v>419</v>
      </c>
      <c r="E56" s="84">
        <v>10.039999999999999</v>
      </c>
      <c r="F56" s="66" t="s">
        <v>441</v>
      </c>
      <c r="G56" s="66">
        <v>630.02</v>
      </c>
      <c r="H56" s="85"/>
      <c r="I56" s="85"/>
      <c r="J56" s="66" t="s">
        <v>442</v>
      </c>
      <c r="K56" s="66">
        <v>4487.88</v>
      </c>
      <c r="L56" s="86"/>
      <c r="M56" s="85">
        <f t="shared" si="1"/>
        <v>7.1233929081616463</v>
      </c>
      <c r="N56" s="83" t="s">
        <v>422</v>
      </c>
    </row>
    <row r="57" spans="1:14" s="6" customFormat="1" ht="48" x14ac:dyDescent="0.2">
      <c r="A57" s="81">
        <v>31</v>
      </c>
      <c r="B57" s="82">
        <v>60246</v>
      </c>
      <c r="C57" s="64" t="s">
        <v>443</v>
      </c>
      <c r="D57" s="83" t="s">
        <v>419</v>
      </c>
      <c r="E57" s="84">
        <v>4.04</v>
      </c>
      <c r="F57" s="66" t="s">
        <v>444</v>
      </c>
      <c r="G57" s="66">
        <v>382.87</v>
      </c>
      <c r="H57" s="85"/>
      <c r="I57" s="85"/>
      <c r="J57" s="66" t="s">
        <v>445</v>
      </c>
      <c r="K57" s="66">
        <v>2593.6799999999998</v>
      </c>
      <c r="L57" s="86"/>
      <c r="M57" s="85">
        <f t="shared" si="1"/>
        <v>6.7743098179538741</v>
      </c>
      <c r="N57" s="83" t="s">
        <v>422</v>
      </c>
    </row>
    <row r="58" spans="1:14" s="6" customFormat="1" ht="36" x14ac:dyDescent="0.2">
      <c r="A58" s="81">
        <v>32</v>
      </c>
      <c r="B58" s="82">
        <v>70149</v>
      </c>
      <c r="C58" s="64" t="s">
        <v>446</v>
      </c>
      <c r="D58" s="83" t="s">
        <v>419</v>
      </c>
      <c r="E58" s="84">
        <v>0.57999999999999996</v>
      </c>
      <c r="F58" s="66" t="s">
        <v>447</v>
      </c>
      <c r="G58" s="66">
        <v>51.02</v>
      </c>
      <c r="H58" s="85"/>
      <c r="I58" s="85"/>
      <c r="J58" s="66" t="s">
        <v>448</v>
      </c>
      <c r="K58" s="66">
        <v>427.46</v>
      </c>
      <c r="L58" s="86"/>
      <c r="M58" s="85">
        <f t="shared" si="1"/>
        <v>8.3782830262642101</v>
      </c>
      <c r="N58" s="83" t="s">
        <v>422</v>
      </c>
    </row>
    <row r="59" spans="1:14" s="6" customFormat="1" ht="36" x14ac:dyDescent="0.2">
      <c r="A59" s="81">
        <v>33</v>
      </c>
      <c r="B59" s="82">
        <v>121011</v>
      </c>
      <c r="C59" s="64" t="s">
        <v>449</v>
      </c>
      <c r="D59" s="83" t="s">
        <v>419</v>
      </c>
      <c r="E59" s="84">
        <v>0.62</v>
      </c>
      <c r="F59" s="66" t="s">
        <v>450</v>
      </c>
      <c r="G59" s="66">
        <v>19.989999999999998</v>
      </c>
      <c r="H59" s="85"/>
      <c r="I59" s="85"/>
      <c r="J59" s="66" t="s">
        <v>451</v>
      </c>
      <c r="K59" s="66">
        <v>70.06</v>
      </c>
      <c r="L59" s="86"/>
      <c r="M59" s="85">
        <f t="shared" si="1"/>
        <v>3.5047523761880943</v>
      </c>
      <c r="N59" s="83" t="s">
        <v>422</v>
      </c>
    </row>
    <row r="60" spans="1:14" s="6" customFormat="1" ht="36" x14ac:dyDescent="0.2">
      <c r="A60" s="81">
        <v>34</v>
      </c>
      <c r="B60" s="82">
        <v>121550</v>
      </c>
      <c r="C60" s="64" t="s">
        <v>452</v>
      </c>
      <c r="D60" s="83" t="s">
        <v>419</v>
      </c>
      <c r="E60" s="84">
        <v>0.02</v>
      </c>
      <c r="F60" s="66" t="s">
        <v>453</v>
      </c>
      <c r="G60" s="66">
        <v>1.87</v>
      </c>
      <c r="H60" s="85"/>
      <c r="I60" s="85"/>
      <c r="J60" s="66" t="s">
        <v>454</v>
      </c>
      <c r="K60" s="66">
        <v>12.14</v>
      </c>
      <c r="L60" s="86"/>
      <c r="M60" s="85">
        <f t="shared" si="1"/>
        <v>6.4919786096256686</v>
      </c>
      <c r="N60" s="83" t="s">
        <v>422</v>
      </c>
    </row>
    <row r="61" spans="1:14" s="6" customFormat="1" ht="36" x14ac:dyDescent="0.2">
      <c r="A61" s="81">
        <v>35</v>
      </c>
      <c r="B61" s="82">
        <v>123000</v>
      </c>
      <c r="C61" s="64" t="s">
        <v>455</v>
      </c>
      <c r="D61" s="83" t="s">
        <v>419</v>
      </c>
      <c r="E61" s="84">
        <v>0.08</v>
      </c>
      <c r="F61" s="66" t="s">
        <v>456</v>
      </c>
      <c r="G61" s="66">
        <v>0.54</v>
      </c>
      <c r="H61" s="85"/>
      <c r="I61" s="85"/>
      <c r="J61" s="66" t="s">
        <v>457</v>
      </c>
      <c r="K61" s="66">
        <v>2.2799999999999998</v>
      </c>
      <c r="L61" s="86"/>
      <c r="M61" s="85">
        <f t="shared" si="1"/>
        <v>4.2222222222222214</v>
      </c>
      <c r="N61" s="83" t="s">
        <v>458</v>
      </c>
    </row>
    <row r="62" spans="1:14" s="6" customFormat="1" ht="36" x14ac:dyDescent="0.2">
      <c r="A62" s="81">
        <v>36</v>
      </c>
      <c r="B62" s="82">
        <v>150202</v>
      </c>
      <c r="C62" s="64" t="s">
        <v>459</v>
      </c>
      <c r="D62" s="83" t="s">
        <v>419</v>
      </c>
      <c r="E62" s="84">
        <v>0.78</v>
      </c>
      <c r="F62" s="66" t="s">
        <v>460</v>
      </c>
      <c r="G62" s="66">
        <v>87.56</v>
      </c>
      <c r="H62" s="85"/>
      <c r="I62" s="85"/>
      <c r="J62" s="66" t="s">
        <v>461</v>
      </c>
      <c r="K62" s="66">
        <v>564.72</v>
      </c>
      <c r="L62" s="86"/>
      <c r="M62" s="85">
        <f t="shared" si="1"/>
        <v>6.4495203289173144</v>
      </c>
      <c r="N62" s="83" t="s">
        <v>422</v>
      </c>
    </row>
    <row r="63" spans="1:14" s="6" customFormat="1" ht="36" x14ac:dyDescent="0.2">
      <c r="A63" s="81">
        <v>37</v>
      </c>
      <c r="B63" s="82">
        <v>150701</v>
      </c>
      <c r="C63" s="64" t="s">
        <v>462</v>
      </c>
      <c r="D63" s="83" t="s">
        <v>419</v>
      </c>
      <c r="E63" s="84">
        <v>0.46</v>
      </c>
      <c r="F63" s="66" t="s">
        <v>463</v>
      </c>
      <c r="G63" s="66">
        <v>59.55</v>
      </c>
      <c r="H63" s="85"/>
      <c r="I63" s="85"/>
      <c r="J63" s="66" t="s">
        <v>464</v>
      </c>
      <c r="K63" s="66">
        <v>356.5</v>
      </c>
      <c r="L63" s="86"/>
      <c r="M63" s="85">
        <f t="shared" si="1"/>
        <v>5.9865659109991602</v>
      </c>
      <c r="N63" s="83" t="s">
        <v>422</v>
      </c>
    </row>
    <row r="64" spans="1:14" s="6" customFormat="1" ht="36" x14ac:dyDescent="0.2">
      <c r="A64" s="81">
        <v>38</v>
      </c>
      <c r="B64" s="82">
        <v>170300</v>
      </c>
      <c r="C64" s="64" t="s">
        <v>465</v>
      </c>
      <c r="D64" s="83" t="s">
        <v>419</v>
      </c>
      <c r="E64" s="84">
        <v>0.12</v>
      </c>
      <c r="F64" s="66" t="s">
        <v>466</v>
      </c>
      <c r="G64" s="66">
        <v>12.71</v>
      </c>
      <c r="H64" s="85"/>
      <c r="I64" s="85"/>
      <c r="J64" s="66" t="s">
        <v>467</v>
      </c>
      <c r="K64" s="66">
        <v>72.709999999999994</v>
      </c>
      <c r="L64" s="86"/>
      <c r="M64" s="85">
        <f t="shared" si="1"/>
        <v>5.7206923682140038</v>
      </c>
      <c r="N64" s="83" t="s">
        <v>458</v>
      </c>
    </row>
    <row r="65" spans="1:14" s="6" customFormat="1" ht="36" x14ac:dyDescent="0.2">
      <c r="A65" s="81">
        <v>39</v>
      </c>
      <c r="B65" s="82">
        <v>170602</v>
      </c>
      <c r="C65" s="64" t="s">
        <v>468</v>
      </c>
      <c r="D65" s="83" t="s">
        <v>419</v>
      </c>
      <c r="E65" s="84">
        <v>0.12</v>
      </c>
      <c r="F65" s="66" t="s">
        <v>469</v>
      </c>
      <c r="G65" s="66">
        <v>5.08</v>
      </c>
      <c r="H65" s="85"/>
      <c r="I65" s="85"/>
      <c r="J65" s="66" t="s">
        <v>470</v>
      </c>
      <c r="K65" s="66">
        <v>20.64</v>
      </c>
      <c r="L65" s="86"/>
      <c r="M65" s="85">
        <f t="shared" si="1"/>
        <v>4.0629921259842519</v>
      </c>
      <c r="N65" s="83" t="s">
        <v>422</v>
      </c>
    </row>
    <row r="66" spans="1:14" s="6" customFormat="1" ht="36" x14ac:dyDescent="0.2">
      <c r="A66" s="81">
        <v>40</v>
      </c>
      <c r="B66" s="82">
        <v>171000</v>
      </c>
      <c r="C66" s="64" t="s">
        <v>471</v>
      </c>
      <c r="D66" s="83" t="s">
        <v>419</v>
      </c>
      <c r="E66" s="84">
        <v>0.11</v>
      </c>
      <c r="F66" s="66" t="s">
        <v>472</v>
      </c>
      <c r="G66" s="66">
        <v>17.03</v>
      </c>
      <c r="H66" s="85"/>
      <c r="I66" s="85"/>
      <c r="J66" s="66" t="s">
        <v>473</v>
      </c>
      <c r="K66" s="66">
        <v>101.13</v>
      </c>
      <c r="L66" s="86"/>
      <c r="M66" s="85">
        <f t="shared" si="1"/>
        <v>5.9383440986494413</v>
      </c>
      <c r="N66" s="83" t="s">
        <v>458</v>
      </c>
    </row>
    <row r="67" spans="1:14" s="6" customFormat="1" ht="36" x14ac:dyDescent="0.2">
      <c r="A67" s="81">
        <v>41</v>
      </c>
      <c r="B67" s="82">
        <v>330301</v>
      </c>
      <c r="C67" s="64" t="s">
        <v>474</v>
      </c>
      <c r="D67" s="83" t="s">
        <v>419</v>
      </c>
      <c r="E67" s="84">
        <v>2.09</v>
      </c>
      <c r="F67" s="66" t="s">
        <v>475</v>
      </c>
      <c r="G67" s="66">
        <v>3.89</v>
      </c>
      <c r="H67" s="85"/>
      <c r="I67" s="85"/>
      <c r="J67" s="66" t="s">
        <v>476</v>
      </c>
      <c r="K67" s="66">
        <v>20.9</v>
      </c>
      <c r="L67" s="86"/>
      <c r="M67" s="85">
        <f t="shared" si="1"/>
        <v>5.3727506426735214</v>
      </c>
      <c r="N67" s="83" t="s">
        <v>422</v>
      </c>
    </row>
    <row r="68" spans="1:14" s="6" customFormat="1" ht="36" x14ac:dyDescent="0.2">
      <c r="A68" s="81">
        <v>42</v>
      </c>
      <c r="B68" s="82">
        <v>331100</v>
      </c>
      <c r="C68" s="64" t="s">
        <v>477</v>
      </c>
      <c r="D68" s="83" t="s">
        <v>419</v>
      </c>
      <c r="E68" s="84">
        <v>11.09</v>
      </c>
      <c r="F68" s="66" t="s">
        <v>478</v>
      </c>
      <c r="G68" s="66">
        <v>8.32</v>
      </c>
      <c r="H68" s="85"/>
      <c r="I68" s="85"/>
      <c r="J68" s="66" t="s">
        <v>428</v>
      </c>
      <c r="K68" s="66">
        <v>55.45</v>
      </c>
      <c r="L68" s="86"/>
      <c r="M68" s="85">
        <f t="shared" si="1"/>
        <v>6.6646634615384617</v>
      </c>
      <c r="N68" s="83" t="s">
        <v>479</v>
      </c>
    </row>
    <row r="69" spans="1:14" s="6" customFormat="1" ht="36" x14ac:dyDescent="0.2">
      <c r="A69" s="81">
        <v>43</v>
      </c>
      <c r="B69" s="82">
        <v>340101</v>
      </c>
      <c r="C69" s="64" t="s">
        <v>480</v>
      </c>
      <c r="D69" s="83" t="s">
        <v>419</v>
      </c>
      <c r="E69" s="84">
        <v>0.05</v>
      </c>
      <c r="F69" s="66" t="s">
        <v>481</v>
      </c>
      <c r="G69" s="66">
        <v>0.35</v>
      </c>
      <c r="H69" s="85"/>
      <c r="I69" s="85"/>
      <c r="J69" s="66" t="s">
        <v>439</v>
      </c>
      <c r="K69" s="66">
        <v>1.45</v>
      </c>
      <c r="L69" s="86"/>
      <c r="M69" s="85">
        <f t="shared" si="1"/>
        <v>4.1428571428571432</v>
      </c>
      <c r="N69" s="83" t="s">
        <v>422</v>
      </c>
    </row>
    <row r="70" spans="1:14" s="6" customFormat="1" ht="36" x14ac:dyDescent="0.2">
      <c r="A70" s="81">
        <v>44</v>
      </c>
      <c r="B70" s="82">
        <v>392200</v>
      </c>
      <c r="C70" s="64" t="s">
        <v>482</v>
      </c>
      <c r="D70" s="83" t="s">
        <v>419</v>
      </c>
      <c r="E70" s="84">
        <v>5.6</v>
      </c>
      <c r="F70" s="66" t="s">
        <v>483</v>
      </c>
      <c r="G70" s="66">
        <v>73.8</v>
      </c>
      <c r="H70" s="85"/>
      <c r="I70" s="85"/>
      <c r="J70" s="66" t="s">
        <v>484</v>
      </c>
      <c r="K70" s="66">
        <v>254.52</v>
      </c>
      <c r="L70" s="86"/>
      <c r="M70" s="85">
        <f t="shared" si="1"/>
        <v>3.4487804878048784</v>
      </c>
      <c r="N70" s="83" t="s">
        <v>458</v>
      </c>
    </row>
    <row r="71" spans="1:14" s="6" customFormat="1" ht="36" x14ac:dyDescent="0.2">
      <c r="A71" s="81">
        <v>45</v>
      </c>
      <c r="B71" s="82">
        <v>392212</v>
      </c>
      <c r="C71" s="64" t="s">
        <v>485</v>
      </c>
      <c r="D71" s="83" t="s">
        <v>419</v>
      </c>
      <c r="E71" s="84">
        <v>1.96</v>
      </c>
      <c r="F71" s="66" t="s">
        <v>486</v>
      </c>
      <c r="G71" s="66">
        <v>74.38</v>
      </c>
      <c r="H71" s="85"/>
      <c r="I71" s="85"/>
      <c r="J71" s="66" t="s">
        <v>487</v>
      </c>
      <c r="K71" s="66">
        <v>117.13</v>
      </c>
      <c r="L71" s="86"/>
      <c r="M71" s="85">
        <f t="shared" si="1"/>
        <v>1.5747512772250605</v>
      </c>
      <c r="N71" s="83" t="s">
        <v>458</v>
      </c>
    </row>
    <row r="72" spans="1:14" s="6" customFormat="1" ht="36" x14ac:dyDescent="0.2">
      <c r="A72" s="81">
        <v>46</v>
      </c>
      <c r="B72" s="82">
        <v>392255</v>
      </c>
      <c r="C72" s="64" t="s">
        <v>488</v>
      </c>
      <c r="D72" s="83" t="s">
        <v>419</v>
      </c>
      <c r="E72" s="84">
        <v>7.56</v>
      </c>
      <c r="F72" s="66" t="s">
        <v>489</v>
      </c>
      <c r="G72" s="66">
        <v>148.93</v>
      </c>
      <c r="H72" s="85"/>
      <c r="I72" s="85"/>
      <c r="J72" s="66" t="s">
        <v>490</v>
      </c>
      <c r="K72" s="66">
        <v>402.49</v>
      </c>
      <c r="L72" s="86"/>
      <c r="M72" s="85">
        <f t="shared" si="1"/>
        <v>2.7025448197139594</v>
      </c>
      <c r="N72" s="83" t="s">
        <v>458</v>
      </c>
    </row>
    <row r="73" spans="1:14" s="6" customFormat="1" ht="36" x14ac:dyDescent="0.2">
      <c r="A73" s="81">
        <v>47</v>
      </c>
      <c r="B73" s="82">
        <v>394002</v>
      </c>
      <c r="C73" s="64" t="s">
        <v>491</v>
      </c>
      <c r="D73" s="83" t="s">
        <v>419</v>
      </c>
      <c r="E73" s="84">
        <v>0.3</v>
      </c>
      <c r="F73" s="66" t="s">
        <v>492</v>
      </c>
      <c r="G73" s="66">
        <v>2.3199999999999998</v>
      </c>
      <c r="H73" s="85"/>
      <c r="I73" s="85"/>
      <c r="J73" s="66" t="s">
        <v>493</v>
      </c>
      <c r="K73" s="66">
        <v>9.11</v>
      </c>
      <c r="L73" s="86"/>
      <c r="M73" s="85">
        <f t="shared" si="1"/>
        <v>3.9267241379310347</v>
      </c>
      <c r="N73" s="83" t="s">
        <v>458</v>
      </c>
    </row>
    <row r="74" spans="1:14" s="6" customFormat="1" ht="48" x14ac:dyDescent="0.2">
      <c r="A74" s="81">
        <v>48</v>
      </c>
      <c r="B74" s="82">
        <v>394101</v>
      </c>
      <c r="C74" s="64" t="s">
        <v>494</v>
      </c>
      <c r="D74" s="83" t="s">
        <v>419</v>
      </c>
      <c r="E74" s="84">
        <v>1.8</v>
      </c>
      <c r="F74" s="66" t="s">
        <v>495</v>
      </c>
      <c r="G74" s="66">
        <v>7.94</v>
      </c>
      <c r="H74" s="85"/>
      <c r="I74" s="85"/>
      <c r="J74" s="66" t="s">
        <v>496</v>
      </c>
      <c r="K74" s="66">
        <v>31.2</v>
      </c>
      <c r="L74" s="86"/>
      <c r="M74" s="85">
        <f t="shared" si="1"/>
        <v>3.9294710327455915</v>
      </c>
      <c r="N74" s="83" t="s">
        <v>458</v>
      </c>
    </row>
    <row r="75" spans="1:14" s="6" customFormat="1" ht="60" x14ac:dyDescent="0.2">
      <c r="A75" s="81">
        <v>49</v>
      </c>
      <c r="B75" s="82">
        <v>394106</v>
      </c>
      <c r="C75" s="64" t="s">
        <v>497</v>
      </c>
      <c r="D75" s="83" t="s">
        <v>419</v>
      </c>
      <c r="E75" s="84">
        <v>4.5</v>
      </c>
      <c r="F75" s="66" t="s">
        <v>498</v>
      </c>
      <c r="G75" s="66">
        <v>29.2</v>
      </c>
      <c r="H75" s="85"/>
      <c r="I75" s="85"/>
      <c r="J75" s="66" t="s">
        <v>499</v>
      </c>
      <c r="K75" s="66">
        <v>114.75</v>
      </c>
      <c r="L75" s="86"/>
      <c r="M75" s="85">
        <f t="shared" si="1"/>
        <v>3.9297945205479454</v>
      </c>
      <c r="N75" s="83" t="s">
        <v>458</v>
      </c>
    </row>
    <row r="76" spans="1:14" s="6" customFormat="1" ht="36" x14ac:dyDescent="0.2">
      <c r="A76" s="81">
        <v>50</v>
      </c>
      <c r="B76" s="82">
        <v>400001</v>
      </c>
      <c r="C76" s="64" t="s">
        <v>500</v>
      </c>
      <c r="D76" s="83" t="s">
        <v>419</v>
      </c>
      <c r="E76" s="84">
        <v>0.49</v>
      </c>
      <c r="F76" s="66" t="s">
        <v>501</v>
      </c>
      <c r="G76" s="66">
        <v>50.57</v>
      </c>
      <c r="H76" s="85"/>
      <c r="I76" s="85"/>
      <c r="J76" s="66" t="s">
        <v>502</v>
      </c>
      <c r="K76" s="66">
        <v>304.77999999999997</v>
      </c>
      <c r="L76" s="86"/>
      <c r="M76" s="85">
        <f t="shared" si="1"/>
        <v>6.0268934150682218</v>
      </c>
      <c r="N76" s="83" t="s">
        <v>422</v>
      </c>
    </row>
    <row r="77" spans="1:14" s="6" customFormat="1" ht="36" x14ac:dyDescent="0.2">
      <c r="A77" s="81">
        <v>51</v>
      </c>
      <c r="B77" s="82">
        <v>400311</v>
      </c>
      <c r="C77" s="64" t="s">
        <v>503</v>
      </c>
      <c r="D77" s="83" t="s">
        <v>419</v>
      </c>
      <c r="E77" s="84">
        <v>2.82</v>
      </c>
      <c r="F77" s="66" t="s">
        <v>504</v>
      </c>
      <c r="G77" s="66">
        <v>361.52</v>
      </c>
      <c r="H77" s="85"/>
      <c r="I77" s="85"/>
      <c r="J77" s="66" t="s">
        <v>505</v>
      </c>
      <c r="K77" s="66">
        <v>2461.12</v>
      </c>
      <c r="L77" s="86"/>
      <c r="M77" s="85">
        <f t="shared" si="1"/>
        <v>6.8077008187652135</v>
      </c>
      <c r="N77" s="83" t="s">
        <v>458</v>
      </c>
    </row>
    <row r="78" spans="1:14" s="6" customFormat="1" ht="24" x14ac:dyDescent="0.2">
      <c r="A78" s="81">
        <v>52</v>
      </c>
      <c r="B78" s="82" t="s">
        <v>506</v>
      </c>
      <c r="C78" s="64" t="s">
        <v>507</v>
      </c>
      <c r="D78" s="83" t="s">
        <v>508</v>
      </c>
      <c r="E78" s="84">
        <v>60.1083</v>
      </c>
      <c r="F78" s="66" t="s">
        <v>509</v>
      </c>
      <c r="G78" s="66">
        <v>278.3</v>
      </c>
      <c r="H78" s="85"/>
      <c r="I78" s="85"/>
      <c r="J78" s="66" t="s">
        <v>510</v>
      </c>
      <c r="K78" s="66">
        <v>2108.6</v>
      </c>
      <c r="L78" s="86"/>
      <c r="M78" s="85">
        <f t="shared" si="1"/>
        <v>7.5767157743442324</v>
      </c>
      <c r="N78" s="83"/>
    </row>
    <row r="79" spans="1:14" s="6" customFormat="1" ht="48" x14ac:dyDescent="0.2">
      <c r="A79" s="81">
        <v>53</v>
      </c>
      <c r="B79" s="82" t="s">
        <v>511</v>
      </c>
      <c r="C79" s="64" t="s">
        <v>512</v>
      </c>
      <c r="D79" s="83" t="s">
        <v>508</v>
      </c>
      <c r="E79" s="84">
        <v>60.1083</v>
      </c>
      <c r="F79" s="66" t="s">
        <v>513</v>
      </c>
      <c r="G79" s="66">
        <v>1178.1199999999999</v>
      </c>
      <c r="H79" s="85"/>
      <c r="I79" s="85"/>
      <c r="J79" s="66" t="s">
        <v>514</v>
      </c>
      <c r="K79" s="66">
        <v>5534.77</v>
      </c>
      <c r="L79" s="86"/>
      <c r="M79" s="85">
        <f t="shared" si="1"/>
        <v>4.6979679489355934</v>
      </c>
      <c r="N79" s="83"/>
    </row>
    <row r="80" spans="1:14" s="6" customFormat="1" ht="24" x14ac:dyDescent="0.2">
      <c r="A80" s="87"/>
      <c r="B80" s="88" t="s">
        <v>66</v>
      </c>
      <c r="C80" s="89" t="s">
        <v>515</v>
      </c>
      <c r="D80" s="90" t="s">
        <v>416</v>
      </c>
      <c r="E80" s="91"/>
      <c r="F80" s="92" t="s">
        <v>409</v>
      </c>
      <c r="G80" s="92">
        <v>3783</v>
      </c>
      <c r="H80" s="93"/>
      <c r="I80" s="93"/>
      <c r="J80" s="92" t="s">
        <v>409</v>
      </c>
      <c r="K80" s="92">
        <v>21329</v>
      </c>
      <c r="L80" s="94"/>
      <c r="M80" s="93">
        <f t="shared" si="1"/>
        <v>5.638117895849855</v>
      </c>
      <c r="N80" s="90"/>
    </row>
    <row r="81" spans="1:14" s="6" customFormat="1" ht="17.850000000000001" customHeight="1" x14ac:dyDescent="0.2">
      <c r="A81" s="129" t="s">
        <v>516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</row>
    <row r="82" spans="1:14" s="6" customFormat="1" ht="48" x14ac:dyDescent="0.2">
      <c r="A82" s="81">
        <v>55</v>
      </c>
      <c r="B82" s="82" t="s">
        <v>517</v>
      </c>
      <c r="C82" s="64" t="s">
        <v>518</v>
      </c>
      <c r="D82" s="83" t="s">
        <v>519</v>
      </c>
      <c r="E82" s="84">
        <v>6.4999999999999997E-3</v>
      </c>
      <c r="F82" s="66" t="s">
        <v>520</v>
      </c>
      <c r="G82" s="66">
        <v>21.58</v>
      </c>
      <c r="H82" s="85">
        <v>19372</v>
      </c>
      <c r="I82" s="85">
        <v>125.92</v>
      </c>
      <c r="J82" s="66" t="s">
        <v>521</v>
      </c>
      <c r="K82" s="66">
        <v>130.31</v>
      </c>
      <c r="L82" s="86"/>
      <c r="M82" s="85">
        <f t="shared" ref="M82:M113" si="2">IF(ISNUMBER(K82/G82),IF(NOT(K82/G82=0),K82/G82, " "), " ")</f>
        <v>6.0384615384615392</v>
      </c>
      <c r="N82" s="83" t="s">
        <v>522</v>
      </c>
    </row>
    <row r="83" spans="1:14" s="6" customFormat="1" ht="24" x14ac:dyDescent="0.2">
      <c r="A83" s="81">
        <v>56</v>
      </c>
      <c r="B83" s="82" t="s">
        <v>523</v>
      </c>
      <c r="C83" s="64" t="s">
        <v>524</v>
      </c>
      <c r="D83" s="83" t="s">
        <v>519</v>
      </c>
      <c r="E83" s="84">
        <v>2.3E-3</v>
      </c>
      <c r="F83" s="66" t="s">
        <v>525</v>
      </c>
      <c r="G83" s="66">
        <v>61.71</v>
      </c>
      <c r="H83" s="85">
        <v>113820</v>
      </c>
      <c r="I83" s="85">
        <v>261.79000000000002</v>
      </c>
      <c r="J83" s="66" t="s">
        <v>526</v>
      </c>
      <c r="K83" s="66">
        <v>267.77999999999997</v>
      </c>
      <c r="L83" s="86"/>
      <c r="M83" s="85">
        <f t="shared" si="2"/>
        <v>4.3393291200777826</v>
      </c>
      <c r="N83" s="83" t="s">
        <v>527</v>
      </c>
    </row>
    <row r="84" spans="1:14" s="6" customFormat="1" ht="24" x14ac:dyDescent="0.2">
      <c r="A84" s="81">
        <v>57</v>
      </c>
      <c r="B84" s="82" t="s">
        <v>528</v>
      </c>
      <c r="C84" s="64" t="s">
        <v>529</v>
      </c>
      <c r="D84" s="83" t="s">
        <v>530</v>
      </c>
      <c r="E84" s="84">
        <v>0.25</v>
      </c>
      <c r="F84" s="66" t="s">
        <v>531</v>
      </c>
      <c r="G84" s="66">
        <v>1.55</v>
      </c>
      <c r="H84" s="85">
        <v>43.06</v>
      </c>
      <c r="I84" s="85">
        <v>10.77</v>
      </c>
      <c r="J84" s="66" t="s">
        <v>532</v>
      </c>
      <c r="K84" s="66">
        <v>12.42</v>
      </c>
      <c r="L84" s="86"/>
      <c r="M84" s="85">
        <f t="shared" si="2"/>
        <v>8.0129032258064505</v>
      </c>
      <c r="N84" s="83" t="s">
        <v>533</v>
      </c>
    </row>
    <row r="85" spans="1:14" s="6" customFormat="1" ht="24" x14ac:dyDescent="0.2">
      <c r="A85" s="81">
        <v>58</v>
      </c>
      <c r="B85" s="82" t="s">
        <v>528</v>
      </c>
      <c r="C85" s="64" t="s">
        <v>529</v>
      </c>
      <c r="D85" s="83" t="s">
        <v>530</v>
      </c>
      <c r="E85" s="84">
        <v>0.216</v>
      </c>
      <c r="F85" s="66" t="s">
        <v>531</v>
      </c>
      <c r="G85" s="66">
        <v>1.34</v>
      </c>
      <c r="H85" s="85">
        <v>43.06</v>
      </c>
      <c r="I85" s="85">
        <v>9.3000000000000007</v>
      </c>
      <c r="J85" s="66" t="s">
        <v>532</v>
      </c>
      <c r="K85" s="66">
        <v>10.73</v>
      </c>
      <c r="L85" s="86"/>
      <c r="M85" s="85">
        <f t="shared" si="2"/>
        <v>8.0074626865671643</v>
      </c>
      <c r="N85" s="83" t="s">
        <v>533</v>
      </c>
    </row>
    <row r="86" spans="1:14" s="6" customFormat="1" ht="24" x14ac:dyDescent="0.2">
      <c r="A86" s="81">
        <v>59</v>
      </c>
      <c r="B86" s="82" t="s">
        <v>534</v>
      </c>
      <c r="C86" s="64" t="s">
        <v>535</v>
      </c>
      <c r="D86" s="83" t="s">
        <v>519</v>
      </c>
      <c r="E86" s="84">
        <v>1E-4</v>
      </c>
      <c r="F86" s="66" t="s">
        <v>536</v>
      </c>
      <c r="G86" s="66">
        <v>0.84</v>
      </c>
      <c r="H86" s="85">
        <v>49755.76</v>
      </c>
      <c r="I86" s="85">
        <v>4.9800000000000004</v>
      </c>
      <c r="J86" s="66" t="s">
        <v>537</v>
      </c>
      <c r="K86" s="66">
        <v>5.1100000000000003</v>
      </c>
      <c r="L86" s="86"/>
      <c r="M86" s="85">
        <f t="shared" si="2"/>
        <v>6.0833333333333339</v>
      </c>
      <c r="N86" s="83" t="s">
        <v>538</v>
      </c>
    </row>
    <row r="87" spans="1:14" s="6" customFormat="1" ht="36" x14ac:dyDescent="0.2">
      <c r="A87" s="81">
        <v>60</v>
      </c>
      <c r="B87" s="82" t="s">
        <v>539</v>
      </c>
      <c r="C87" s="64" t="s">
        <v>540</v>
      </c>
      <c r="D87" s="83" t="s">
        <v>519</v>
      </c>
      <c r="E87" s="84">
        <v>1.1999999999999999E-3</v>
      </c>
      <c r="F87" s="66" t="s">
        <v>541</v>
      </c>
      <c r="G87" s="66">
        <v>1.2</v>
      </c>
      <c r="H87" s="85">
        <v>3729.17</v>
      </c>
      <c r="I87" s="85">
        <v>4.4800000000000004</v>
      </c>
      <c r="J87" s="66" t="s">
        <v>542</v>
      </c>
      <c r="K87" s="66">
        <v>4.96</v>
      </c>
      <c r="L87" s="86"/>
      <c r="M87" s="85">
        <f t="shared" si="2"/>
        <v>4.1333333333333337</v>
      </c>
      <c r="N87" s="83" t="s">
        <v>543</v>
      </c>
    </row>
    <row r="88" spans="1:14" s="6" customFormat="1" ht="48" x14ac:dyDescent="0.2">
      <c r="A88" s="81">
        <v>61</v>
      </c>
      <c r="B88" s="82" t="s">
        <v>544</v>
      </c>
      <c r="C88" s="64" t="s">
        <v>545</v>
      </c>
      <c r="D88" s="83" t="s">
        <v>519</v>
      </c>
      <c r="E88" s="84">
        <v>5.0000000000000001E-4</v>
      </c>
      <c r="F88" s="66" t="s">
        <v>546</v>
      </c>
      <c r="G88" s="66">
        <v>5.0999999999999996</v>
      </c>
      <c r="H88" s="85">
        <v>72231</v>
      </c>
      <c r="I88" s="85">
        <v>36.119999999999997</v>
      </c>
      <c r="J88" s="66" t="s">
        <v>547</v>
      </c>
      <c r="K88" s="66">
        <v>36.99</v>
      </c>
      <c r="L88" s="86"/>
      <c r="M88" s="85">
        <f t="shared" si="2"/>
        <v>7.2529411764705891</v>
      </c>
      <c r="N88" s="83" t="s">
        <v>548</v>
      </c>
    </row>
    <row r="89" spans="1:14" s="6" customFormat="1" ht="48" x14ac:dyDescent="0.2">
      <c r="A89" s="81">
        <v>62</v>
      </c>
      <c r="B89" s="82" t="s">
        <v>549</v>
      </c>
      <c r="C89" s="64" t="s">
        <v>550</v>
      </c>
      <c r="D89" s="83" t="s">
        <v>551</v>
      </c>
      <c r="E89" s="84">
        <v>0.22600000000000001</v>
      </c>
      <c r="F89" s="66" t="s">
        <v>552</v>
      </c>
      <c r="G89" s="66">
        <v>5.25</v>
      </c>
      <c r="H89" s="85">
        <v>98.57</v>
      </c>
      <c r="I89" s="85">
        <v>22.28</v>
      </c>
      <c r="J89" s="66" t="s">
        <v>553</v>
      </c>
      <c r="K89" s="66">
        <v>22.81</v>
      </c>
      <c r="L89" s="86"/>
      <c r="M89" s="85">
        <f t="shared" si="2"/>
        <v>4.3447619047619046</v>
      </c>
      <c r="N89" s="83" t="s">
        <v>554</v>
      </c>
    </row>
    <row r="90" spans="1:14" s="6" customFormat="1" ht="24" x14ac:dyDescent="0.2">
      <c r="A90" s="81">
        <v>63</v>
      </c>
      <c r="B90" s="82" t="s">
        <v>555</v>
      </c>
      <c r="C90" s="64" t="s">
        <v>556</v>
      </c>
      <c r="D90" s="83" t="s">
        <v>519</v>
      </c>
      <c r="E90" s="84">
        <v>4.0000000000000002E-4</v>
      </c>
      <c r="F90" s="66" t="s">
        <v>557</v>
      </c>
      <c r="G90" s="66">
        <v>4.6100000000000003</v>
      </c>
      <c r="H90" s="85">
        <v>82354.59</v>
      </c>
      <c r="I90" s="85">
        <v>32.94</v>
      </c>
      <c r="J90" s="66" t="s">
        <v>558</v>
      </c>
      <c r="K90" s="66">
        <v>33.729999999999997</v>
      </c>
      <c r="L90" s="86"/>
      <c r="M90" s="85">
        <f t="shared" si="2"/>
        <v>7.3167028199566149</v>
      </c>
      <c r="N90" s="83" t="s">
        <v>559</v>
      </c>
    </row>
    <row r="91" spans="1:14" s="6" customFormat="1" ht="24" x14ac:dyDescent="0.2">
      <c r="A91" s="81">
        <v>64</v>
      </c>
      <c r="B91" s="82" t="s">
        <v>555</v>
      </c>
      <c r="C91" s="64" t="s">
        <v>556</v>
      </c>
      <c r="D91" s="83" t="s">
        <v>519</v>
      </c>
      <c r="E91" s="84">
        <v>2.9999999999999997E-4</v>
      </c>
      <c r="F91" s="66" t="s">
        <v>557</v>
      </c>
      <c r="G91" s="66">
        <v>3.46</v>
      </c>
      <c r="H91" s="85">
        <v>82354.59</v>
      </c>
      <c r="I91" s="85">
        <v>24.71</v>
      </c>
      <c r="J91" s="66" t="s">
        <v>558</v>
      </c>
      <c r="K91" s="66">
        <v>25.3</v>
      </c>
      <c r="L91" s="86"/>
      <c r="M91" s="85">
        <f t="shared" si="2"/>
        <v>7.3121387283237</v>
      </c>
      <c r="N91" s="83" t="s">
        <v>559</v>
      </c>
    </row>
    <row r="92" spans="1:14" s="6" customFormat="1" ht="24" x14ac:dyDescent="0.2">
      <c r="A92" s="81">
        <v>65</v>
      </c>
      <c r="B92" s="82" t="s">
        <v>560</v>
      </c>
      <c r="C92" s="64" t="s">
        <v>561</v>
      </c>
      <c r="D92" s="83" t="s">
        <v>519</v>
      </c>
      <c r="E92" s="84">
        <v>1E-4</v>
      </c>
      <c r="F92" s="66" t="s">
        <v>557</v>
      </c>
      <c r="G92" s="66">
        <v>1.1499999999999999</v>
      </c>
      <c r="H92" s="85">
        <v>82354.59</v>
      </c>
      <c r="I92" s="85">
        <v>8.24</v>
      </c>
      <c r="J92" s="66" t="s">
        <v>558</v>
      </c>
      <c r="K92" s="66">
        <v>8.43</v>
      </c>
      <c r="L92" s="86"/>
      <c r="M92" s="85">
        <f t="shared" si="2"/>
        <v>7.3304347826086964</v>
      </c>
      <c r="N92" s="83" t="s">
        <v>559</v>
      </c>
    </row>
    <row r="93" spans="1:14" s="6" customFormat="1" ht="24" x14ac:dyDescent="0.2">
      <c r="A93" s="81">
        <v>66</v>
      </c>
      <c r="B93" s="82" t="s">
        <v>562</v>
      </c>
      <c r="C93" s="64" t="s">
        <v>563</v>
      </c>
      <c r="D93" s="83" t="s">
        <v>519</v>
      </c>
      <c r="E93" s="84">
        <v>1E-4</v>
      </c>
      <c r="F93" s="66" t="s">
        <v>564</v>
      </c>
      <c r="G93" s="66">
        <v>1.07</v>
      </c>
      <c r="H93" s="85">
        <v>81239.55</v>
      </c>
      <c r="I93" s="85">
        <v>8.1199999999999992</v>
      </c>
      <c r="J93" s="66" t="s">
        <v>565</v>
      </c>
      <c r="K93" s="66">
        <v>8.32</v>
      </c>
      <c r="L93" s="86"/>
      <c r="M93" s="85">
        <f t="shared" si="2"/>
        <v>7.7757009345794392</v>
      </c>
      <c r="N93" s="83" t="s">
        <v>566</v>
      </c>
    </row>
    <row r="94" spans="1:14" s="6" customFormat="1" ht="24" x14ac:dyDescent="0.2">
      <c r="A94" s="81">
        <v>67</v>
      </c>
      <c r="B94" s="82" t="s">
        <v>567</v>
      </c>
      <c r="C94" s="64" t="s">
        <v>568</v>
      </c>
      <c r="D94" s="83" t="s">
        <v>519</v>
      </c>
      <c r="E94" s="84">
        <v>5.0000000000000001E-4</v>
      </c>
      <c r="F94" s="66" t="s">
        <v>564</v>
      </c>
      <c r="G94" s="66">
        <v>5.33</v>
      </c>
      <c r="H94" s="85">
        <v>81239.55</v>
      </c>
      <c r="I94" s="85">
        <v>40.619999999999997</v>
      </c>
      <c r="J94" s="66" t="s">
        <v>565</v>
      </c>
      <c r="K94" s="66">
        <v>41.6</v>
      </c>
      <c r="L94" s="86"/>
      <c r="M94" s="85">
        <f t="shared" si="2"/>
        <v>7.8048780487804876</v>
      </c>
      <c r="N94" s="83" t="s">
        <v>566</v>
      </c>
    </row>
    <row r="95" spans="1:14" s="6" customFormat="1" ht="24" x14ac:dyDescent="0.2">
      <c r="A95" s="81">
        <v>68</v>
      </c>
      <c r="B95" s="82" t="s">
        <v>569</v>
      </c>
      <c r="C95" s="64" t="s">
        <v>570</v>
      </c>
      <c r="D95" s="83" t="s">
        <v>519</v>
      </c>
      <c r="E95" s="84">
        <v>2.0000000000000001E-4</v>
      </c>
      <c r="F95" s="66" t="s">
        <v>564</v>
      </c>
      <c r="G95" s="66">
        <v>2.13</v>
      </c>
      <c r="H95" s="85">
        <v>81239.55</v>
      </c>
      <c r="I95" s="85">
        <v>16.25</v>
      </c>
      <c r="J95" s="66" t="s">
        <v>565</v>
      </c>
      <c r="K95" s="66">
        <v>16.64</v>
      </c>
      <c r="L95" s="86"/>
      <c r="M95" s="85">
        <f t="shared" si="2"/>
        <v>7.8122065727699539</v>
      </c>
      <c r="N95" s="83" t="s">
        <v>566</v>
      </c>
    </row>
    <row r="96" spans="1:14" s="6" customFormat="1" ht="24" x14ac:dyDescent="0.2">
      <c r="A96" s="81">
        <v>69</v>
      </c>
      <c r="B96" s="82" t="s">
        <v>571</v>
      </c>
      <c r="C96" s="64" t="s">
        <v>572</v>
      </c>
      <c r="D96" s="83" t="s">
        <v>573</v>
      </c>
      <c r="E96" s="84">
        <v>5.9999999999999995E-4</v>
      </c>
      <c r="F96" s="66" t="s">
        <v>574</v>
      </c>
      <c r="G96" s="66">
        <v>0.02</v>
      </c>
      <c r="H96" s="85">
        <v>98.82</v>
      </c>
      <c r="I96" s="85">
        <v>0.06</v>
      </c>
      <c r="J96" s="66" t="s">
        <v>575</v>
      </c>
      <c r="K96" s="66">
        <v>0.06</v>
      </c>
      <c r="L96" s="86"/>
      <c r="M96" s="85">
        <f t="shared" si="2"/>
        <v>3</v>
      </c>
      <c r="N96" s="83" t="s">
        <v>576</v>
      </c>
    </row>
    <row r="97" spans="1:14" s="6" customFormat="1" ht="48" x14ac:dyDescent="0.2">
      <c r="A97" s="81">
        <v>70</v>
      </c>
      <c r="B97" s="82" t="s">
        <v>577</v>
      </c>
      <c r="C97" s="64" t="s">
        <v>578</v>
      </c>
      <c r="D97" s="83" t="s">
        <v>519</v>
      </c>
      <c r="E97" s="84">
        <v>1.2999999999999999E-2</v>
      </c>
      <c r="F97" s="66" t="s">
        <v>579</v>
      </c>
      <c r="G97" s="66">
        <v>68.900000000000006</v>
      </c>
      <c r="H97" s="85">
        <v>38541.81</v>
      </c>
      <c r="I97" s="85">
        <v>501.04</v>
      </c>
      <c r="J97" s="66" t="s">
        <v>580</v>
      </c>
      <c r="K97" s="66">
        <v>514.71</v>
      </c>
      <c r="L97" s="86"/>
      <c r="M97" s="85">
        <f t="shared" si="2"/>
        <v>7.4703918722786646</v>
      </c>
      <c r="N97" s="83" t="s">
        <v>581</v>
      </c>
    </row>
    <row r="98" spans="1:14" s="6" customFormat="1" ht="60" x14ac:dyDescent="0.2">
      <c r="A98" s="81">
        <v>71</v>
      </c>
      <c r="B98" s="82" t="s">
        <v>582</v>
      </c>
      <c r="C98" s="64" t="s">
        <v>583</v>
      </c>
      <c r="D98" s="83" t="s">
        <v>551</v>
      </c>
      <c r="E98" s="84">
        <v>0.06</v>
      </c>
      <c r="F98" s="66" t="s">
        <v>584</v>
      </c>
      <c r="G98" s="66">
        <v>1.37</v>
      </c>
      <c r="H98" s="85">
        <v>116.64</v>
      </c>
      <c r="I98" s="85">
        <v>7</v>
      </c>
      <c r="J98" s="66" t="s">
        <v>585</v>
      </c>
      <c r="K98" s="66">
        <v>7.16</v>
      </c>
      <c r="L98" s="86"/>
      <c r="M98" s="85">
        <f t="shared" si="2"/>
        <v>5.2262773722627731</v>
      </c>
      <c r="N98" s="83" t="s">
        <v>586</v>
      </c>
    </row>
    <row r="99" spans="1:14" s="6" customFormat="1" ht="24" x14ac:dyDescent="0.2">
      <c r="A99" s="81">
        <v>72</v>
      </c>
      <c r="B99" s="82" t="s">
        <v>587</v>
      </c>
      <c r="C99" s="64" t="s">
        <v>588</v>
      </c>
      <c r="D99" s="83" t="s">
        <v>589</v>
      </c>
      <c r="E99" s="84">
        <v>1E-4</v>
      </c>
      <c r="F99" s="66" t="s">
        <v>590</v>
      </c>
      <c r="G99" s="66">
        <v>0.01</v>
      </c>
      <c r="H99" s="85">
        <v>383.3</v>
      </c>
      <c r="I99" s="85">
        <v>0.04</v>
      </c>
      <c r="J99" s="66" t="s">
        <v>591</v>
      </c>
      <c r="K99" s="66">
        <v>0.04</v>
      </c>
      <c r="L99" s="86"/>
      <c r="M99" s="85">
        <f t="shared" si="2"/>
        <v>4</v>
      </c>
      <c r="N99" s="83" t="s">
        <v>592</v>
      </c>
    </row>
    <row r="100" spans="1:14" s="6" customFormat="1" ht="48" x14ac:dyDescent="0.2">
      <c r="A100" s="81">
        <v>73</v>
      </c>
      <c r="B100" s="82" t="s">
        <v>593</v>
      </c>
      <c r="C100" s="64" t="s">
        <v>594</v>
      </c>
      <c r="D100" s="83" t="s">
        <v>519</v>
      </c>
      <c r="E100" s="84">
        <v>1E-4</v>
      </c>
      <c r="F100" s="66" t="s">
        <v>595</v>
      </c>
      <c r="G100" s="66">
        <v>2.9</v>
      </c>
      <c r="H100" s="85">
        <v>46102</v>
      </c>
      <c r="I100" s="85">
        <v>4.6100000000000003</v>
      </c>
      <c r="J100" s="66" t="s">
        <v>596</v>
      </c>
      <c r="K100" s="66">
        <v>4.75</v>
      </c>
      <c r="L100" s="86"/>
      <c r="M100" s="85">
        <f t="shared" si="2"/>
        <v>1.6379310344827587</v>
      </c>
      <c r="N100" s="83" t="s">
        <v>597</v>
      </c>
    </row>
    <row r="101" spans="1:14" s="6" customFormat="1" ht="24" x14ac:dyDescent="0.2">
      <c r="A101" s="81">
        <v>74</v>
      </c>
      <c r="B101" s="82" t="s">
        <v>598</v>
      </c>
      <c r="C101" s="64" t="s">
        <v>599</v>
      </c>
      <c r="D101" s="83" t="s">
        <v>551</v>
      </c>
      <c r="E101" s="84">
        <v>0.02</v>
      </c>
      <c r="F101" s="66" t="s">
        <v>600</v>
      </c>
      <c r="G101" s="66">
        <v>2.06</v>
      </c>
      <c r="H101" s="85">
        <v>152.08000000000001</v>
      </c>
      <c r="I101" s="85">
        <v>3.04</v>
      </c>
      <c r="J101" s="66" t="s">
        <v>601</v>
      </c>
      <c r="K101" s="66">
        <v>3.11</v>
      </c>
      <c r="L101" s="86"/>
      <c r="M101" s="85">
        <f t="shared" si="2"/>
        <v>1.5097087378640777</v>
      </c>
      <c r="N101" s="83" t="s">
        <v>602</v>
      </c>
    </row>
    <row r="102" spans="1:14" s="6" customFormat="1" ht="24" x14ac:dyDescent="0.2">
      <c r="A102" s="81">
        <v>75</v>
      </c>
      <c r="B102" s="82" t="s">
        <v>603</v>
      </c>
      <c r="C102" s="64" t="s">
        <v>604</v>
      </c>
      <c r="D102" s="83" t="s">
        <v>551</v>
      </c>
      <c r="E102" s="84">
        <v>0.24</v>
      </c>
      <c r="F102" s="66" t="s">
        <v>605</v>
      </c>
      <c r="G102" s="66">
        <v>2.35</v>
      </c>
      <c r="H102" s="85">
        <v>34.79</v>
      </c>
      <c r="I102" s="85">
        <v>8.35</v>
      </c>
      <c r="J102" s="66" t="s">
        <v>606</v>
      </c>
      <c r="K102" s="66">
        <v>9.48</v>
      </c>
      <c r="L102" s="86"/>
      <c r="M102" s="85">
        <f t="shared" si="2"/>
        <v>4.0340425531914894</v>
      </c>
      <c r="N102" s="83" t="s">
        <v>607</v>
      </c>
    </row>
    <row r="103" spans="1:14" s="6" customFormat="1" ht="24" x14ac:dyDescent="0.2">
      <c r="A103" s="81">
        <v>76</v>
      </c>
      <c r="B103" s="82" t="s">
        <v>603</v>
      </c>
      <c r="C103" s="64" t="s">
        <v>604</v>
      </c>
      <c r="D103" s="83" t="s">
        <v>551</v>
      </c>
      <c r="E103" s="84">
        <v>5.7000000000000002E-2</v>
      </c>
      <c r="F103" s="66" t="s">
        <v>605</v>
      </c>
      <c r="G103" s="66">
        <v>0.56000000000000005</v>
      </c>
      <c r="H103" s="85">
        <v>34.79</v>
      </c>
      <c r="I103" s="85">
        <v>1.98</v>
      </c>
      <c r="J103" s="66" t="s">
        <v>606</v>
      </c>
      <c r="K103" s="66">
        <v>2.25</v>
      </c>
      <c r="L103" s="86"/>
      <c r="M103" s="85">
        <f t="shared" si="2"/>
        <v>4.0178571428571423</v>
      </c>
      <c r="N103" s="83" t="s">
        <v>607</v>
      </c>
    </row>
    <row r="104" spans="1:14" s="6" customFormat="1" ht="36" x14ac:dyDescent="0.2">
      <c r="A104" s="81">
        <v>77</v>
      </c>
      <c r="B104" s="82" t="s">
        <v>608</v>
      </c>
      <c r="C104" s="64" t="s">
        <v>609</v>
      </c>
      <c r="D104" s="83" t="s">
        <v>573</v>
      </c>
      <c r="E104" s="84">
        <v>0.14000000000000001</v>
      </c>
      <c r="F104" s="66" t="s">
        <v>610</v>
      </c>
      <c r="G104" s="66">
        <v>1.02</v>
      </c>
      <c r="H104" s="85">
        <v>47.02</v>
      </c>
      <c r="I104" s="85">
        <v>6.58</v>
      </c>
      <c r="J104" s="66" t="s">
        <v>611</v>
      </c>
      <c r="K104" s="66">
        <v>6.72</v>
      </c>
      <c r="L104" s="86"/>
      <c r="M104" s="85">
        <f t="shared" si="2"/>
        <v>6.5882352941176467</v>
      </c>
      <c r="N104" s="83" t="s">
        <v>612</v>
      </c>
    </row>
    <row r="105" spans="1:14" s="6" customFormat="1" ht="36" x14ac:dyDescent="0.2">
      <c r="A105" s="81">
        <v>78</v>
      </c>
      <c r="B105" s="82" t="s">
        <v>613</v>
      </c>
      <c r="C105" s="64" t="s">
        <v>614</v>
      </c>
      <c r="D105" s="83" t="s">
        <v>519</v>
      </c>
      <c r="E105" s="84">
        <v>1E-4</v>
      </c>
      <c r="F105" s="66" t="s">
        <v>615</v>
      </c>
      <c r="G105" s="66">
        <v>1.66</v>
      </c>
      <c r="H105" s="85">
        <v>74431.34</v>
      </c>
      <c r="I105" s="85">
        <v>7.44</v>
      </c>
      <c r="J105" s="66" t="s">
        <v>616</v>
      </c>
      <c r="K105" s="66">
        <v>7.65</v>
      </c>
      <c r="L105" s="86"/>
      <c r="M105" s="85">
        <f t="shared" si="2"/>
        <v>4.6084337349397595</v>
      </c>
      <c r="N105" s="83" t="s">
        <v>617</v>
      </c>
    </row>
    <row r="106" spans="1:14" s="6" customFormat="1" ht="36" x14ac:dyDescent="0.2">
      <c r="A106" s="81">
        <v>79</v>
      </c>
      <c r="B106" s="82" t="s">
        <v>613</v>
      </c>
      <c r="C106" s="64" t="s">
        <v>614</v>
      </c>
      <c r="D106" s="83" t="s">
        <v>519</v>
      </c>
      <c r="E106" s="84">
        <v>2.0000000000000001E-4</v>
      </c>
      <c r="F106" s="66" t="s">
        <v>615</v>
      </c>
      <c r="G106" s="66">
        <v>3.31</v>
      </c>
      <c r="H106" s="85">
        <v>74431.34</v>
      </c>
      <c r="I106" s="85">
        <v>14.89</v>
      </c>
      <c r="J106" s="66" t="s">
        <v>616</v>
      </c>
      <c r="K106" s="66">
        <v>15.3</v>
      </c>
      <c r="L106" s="86"/>
      <c r="M106" s="85">
        <f t="shared" si="2"/>
        <v>4.6223564954682779</v>
      </c>
      <c r="N106" s="83" t="s">
        <v>617</v>
      </c>
    </row>
    <row r="107" spans="1:14" s="6" customFormat="1" ht="24" x14ac:dyDescent="0.2">
      <c r="A107" s="81">
        <v>80</v>
      </c>
      <c r="B107" s="82" t="s">
        <v>618</v>
      </c>
      <c r="C107" s="64" t="s">
        <v>619</v>
      </c>
      <c r="D107" s="83" t="s">
        <v>573</v>
      </c>
      <c r="E107" s="84">
        <v>1.452</v>
      </c>
      <c r="F107" s="66" t="s">
        <v>620</v>
      </c>
      <c r="G107" s="66">
        <v>22.36</v>
      </c>
      <c r="H107" s="85">
        <v>40.42</v>
      </c>
      <c r="I107" s="85">
        <v>58.69</v>
      </c>
      <c r="J107" s="66" t="s">
        <v>621</v>
      </c>
      <c r="K107" s="66">
        <v>60.13</v>
      </c>
      <c r="L107" s="86"/>
      <c r="M107" s="85">
        <f t="shared" si="2"/>
        <v>2.6891771019677999</v>
      </c>
      <c r="N107" s="83" t="s">
        <v>622</v>
      </c>
    </row>
    <row r="108" spans="1:14" s="6" customFormat="1" ht="48" x14ac:dyDescent="0.2">
      <c r="A108" s="81">
        <v>81</v>
      </c>
      <c r="B108" s="82" t="s">
        <v>623</v>
      </c>
      <c r="C108" s="64" t="s">
        <v>624</v>
      </c>
      <c r="D108" s="83" t="s">
        <v>625</v>
      </c>
      <c r="E108" s="84">
        <v>2</v>
      </c>
      <c r="F108" s="66" t="s">
        <v>626</v>
      </c>
      <c r="G108" s="66">
        <v>92.14</v>
      </c>
      <c r="H108" s="85">
        <v>200</v>
      </c>
      <c r="I108" s="85">
        <v>400</v>
      </c>
      <c r="J108" s="66" t="s">
        <v>627</v>
      </c>
      <c r="K108" s="66">
        <v>409.02</v>
      </c>
      <c r="L108" s="86"/>
      <c r="M108" s="85">
        <f t="shared" si="2"/>
        <v>4.439114391143911</v>
      </c>
      <c r="N108" s="83" t="s">
        <v>628</v>
      </c>
    </row>
    <row r="109" spans="1:14" s="6" customFormat="1" ht="36" x14ac:dyDescent="0.2">
      <c r="A109" s="81">
        <v>82</v>
      </c>
      <c r="B109" s="82" t="s">
        <v>629</v>
      </c>
      <c r="C109" s="64" t="s">
        <v>630</v>
      </c>
      <c r="D109" s="83" t="s">
        <v>530</v>
      </c>
      <c r="E109" s="84">
        <v>2.9999999999999997E-4</v>
      </c>
      <c r="F109" s="66" t="s">
        <v>631</v>
      </c>
      <c r="G109" s="66">
        <v>0.11</v>
      </c>
      <c r="H109" s="85">
        <v>3945</v>
      </c>
      <c r="I109" s="85">
        <v>1.18</v>
      </c>
      <c r="J109" s="66" t="s">
        <v>632</v>
      </c>
      <c r="K109" s="66">
        <v>1.25</v>
      </c>
      <c r="L109" s="86"/>
      <c r="M109" s="85">
        <f t="shared" si="2"/>
        <v>11.363636363636363</v>
      </c>
      <c r="N109" s="83" t="s">
        <v>633</v>
      </c>
    </row>
    <row r="110" spans="1:14" s="6" customFormat="1" ht="36" x14ac:dyDescent="0.2">
      <c r="A110" s="81">
        <v>83</v>
      </c>
      <c r="B110" s="82" t="s">
        <v>634</v>
      </c>
      <c r="C110" s="64" t="s">
        <v>635</v>
      </c>
      <c r="D110" s="83" t="s">
        <v>530</v>
      </c>
      <c r="E110" s="84">
        <v>1E-4</v>
      </c>
      <c r="F110" s="66" t="s">
        <v>636</v>
      </c>
      <c r="G110" s="66">
        <v>7.0000000000000007E-2</v>
      </c>
      <c r="H110" s="85">
        <v>6047.89</v>
      </c>
      <c r="I110" s="85">
        <v>0.6</v>
      </c>
      <c r="J110" s="66" t="s">
        <v>637</v>
      </c>
      <c r="K110" s="66">
        <v>0.63</v>
      </c>
      <c r="L110" s="86"/>
      <c r="M110" s="85">
        <f t="shared" si="2"/>
        <v>9</v>
      </c>
      <c r="N110" s="83" t="s">
        <v>638</v>
      </c>
    </row>
    <row r="111" spans="1:14" s="6" customFormat="1" ht="48" x14ac:dyDescent="0.2">
      <c r="A111" s="81">
        <v>84</v>
      </c>
      <c r="B111" s="82" t="s">
        <v>639</v>
      </c>
      <c r="C111" s="64" t="s">
        <v>640</v>
      </c>
      <c r="D111" s="83" t="s">
        <v>519</v>
      </c>
      <c r="E111" s="84">
        <v>8.0000000000000004E-4</v>
      </c>
      <c r="F111" s="66" t="s">
        <v>641</v>
      </c>
      <c r="G111" s="66">
        <v>11.17</v>
      </c>
      <c r="H111" s="85">
        <v>119795</v>
      </c>
      <c r="I111" s="85">
        <v>95.84</v>
      </c>
      <c r="J111" s="66" t="s">
        <v>642</v>
      </c>
      <c r="K111" s="66">
        <v>97.98</v>
      </c>
      <c r="L111" s="86"/>
      <c r="M111" s="85">
        <f t="shared" si="2"/>
        <v>8.7717099373321403</v>
      </c>
      <c r="N111" s="83" t="s">
        <v>643</v>
      </c>
    </row>
    <row r="112" spans="1:14" s="6" customFormat="1" ht="24" x14ac:dyDescent="0.2">
      <c r="A112" s="81">
        <v>85</v>
      </c>
      <c r="B112" s="82" t="s">
        <v>644</v>
      </c>
      <c r="C112" s="64" t="s">
        <v>645</v>
      </c>
      <c r="D112" s="83" t="s">
        <v>625</v>
      </c>
      <c r="E112" s="84">
        <v>2</v>
      </c>
      <c r="F112" s="66" t="s">
        <v>646</v>
      </c>
      <c r="G112" s="66">
        <v>28.8</v>
      </c>
      <c r="H112" s="85">
        <v>113.85</v>
      </c>
      <c r="I112" s="85">
        <v>227.7</v>
      </c>
      <c r="J112" s="66" t="s">
        <v>647</v>
      </c>
      <c r="K112" s="66">
        <v>232.8</v>
      </c>
      <c r="L112" s="86"/>
      <c r="M112" s="85">
        <f t="shared" si="2"/>
        <v>8.0833333333333339</v>
      </c>
      <c r="N112" s="83" t="s">
        <v>648</v>
      </c>
    </row>
    <row r="113" spans="1:14" s="6" customFormat="1" ht="48" x14ac:dyDescent="0.2">
      <c r="A113" s="81">
        <v>86</v>
      </c>
      <c r="B113" s="82" t="s">
        <v>649</v>
      </c>
      <c r="C113" s="64" t="s">
        <v>650</v>
      </c>
      <c r="D113" s="83" t="s">
        <v>519</v>
      </c>
      <c r="E113" s="84">
        <v>2.0000000000000001E-4</v>
      </c>
      <c r="F113" s="66" t="s">
        <v>651</v>
      </c>
      <c r="G113" s="66">
        <v>3.69</v>
      </c>
      <c r="H113" s="85">
        <v>54367</v>
      </c>
      <c r="I113" s="85">
        <v>10.87</v>
      </c>
      <c r="J113" s="66" t="s">
        <v>652</v>
      </c>
      <c r="K113" s="66">
        <v>11.21</v>
      </c>
      <c r="L113" s="86"/>
      <c r="M113" s="85">
        <f t="shared" si="2"/>
        <v>3.0379403794037945</v>
      </c>
      <c r="N113" s="83" t="s">
        <v>653</v>
      </c>
    </row>
    <row r="114" spans="1:14" s="6" customFormat="1" ht="36" x14ac:dyDescent="0.2">
      <c r="A114" s="81">
        <v>87</v>
      </c>
      <c r="B114" s="82" t="s">
        <v>654</v>
      </c>
      <c r="C114" s="64" t="s">
        <v>655</v>
      </c>
      <c r="D114" s="83" t="s">
        <v>519</v>
      </c>
      <c r="E114" s="84">
        <v>1E-4</v>
      </c>
      <c r="F114" s="66" t="s">
        <v>656</v>
      </c>
      <c r="G114" s="66">
        <v>2.5099999999999998</v>
      </c>
      <c r="H114" s="85">
        <v>72620</v>
      </c>
      <c r="I114" s="85">
        <v>7.26</v>
      </c>
      <c r="J114" s="66" t="s">
        <v>657</v>
      </c>
      <c r="K114" s="66">
        <v>7.47</v>
      </c>
      <c r="L114" s="86"/>
      <c r="M114" s="85">
        <f t="shared" ref="M114:M135" si="3">IF(ISNUMBER(K114/G114),IF(NOT(K114/G114=0),K114/G114, " "), " ")</f>
        <v>2.9760956175298805</v>
      </c>
      <c r="N114" s="83" t="s">
        <v>658</v>
      </c>
    </row>
    <row r="115" spans="1:14" s="6" customFormat="1" ht="24" x14ac:dyDescent="0.2">
      <c r="A115" s="81">
        <v>88</v>
      </c>
      <c r="B115" s="82" t="s">
        <v>659</v>
      </c>
      <c r="C115" s="64" t="s">
        <v>660</v>
      </c>
      <c r="D115" s="83" t="s">
        <v>519</v>
      </c>
      <c r="E115" s="84">
        <v>2.9999999999999997E-4</v>
      </c>
      <c r="F115" s="66" t="s">
        <v>661</v>
      </c>
      <c r="G115" s="66">
        <v>5.9</v>
      </c>
      <c r="H115" s="85">
        <v>58916.67</v>
      </c>
      <c r="I115" s="85">
        <v>17.68</v>
      </c>
      <c r="J115" s="66" t="s">
        <v>662</v>
      </c>
      <c r="K115" s="66">
        <v>18.2</v>
      </c>
      <c r="L115" s="86"/>
      <c r="M115" s="85">
        <f t="shared" si="3"/>
        <v>3.0847457627118642</v>
      </c>
      <c r="N115" s="83" t="s">
        <v>663</v>
      </c>
    </row>
    <row r="116" spans="1:14" s="6" customFormat="1" ht="24" x14ac:dyDescent="0.2">
      <c r="A116" s="81">
        <v>89</v>
      </c>
      <c r="B116" s="82" t="s">
        <v>664</v>
      </c>
      <c r="C116" s="64" t="s">
        <v>665</v>
      </c>
      <c r="D116" s="83" t="s">
        <v>519</v>
      </c>
      <c r="E116" s="84">
        <v>2.9999999999999997E-4</v>
      </c>
      <c r="F116" s="66" t="s">
        <v>666</v>
      </c>
      <c r="G116" s="66">
        <v>16.82</v>
      </c>
      <c r="H116" s="85">
        <v>95000</v>
      </c>
      <c r="I116" s="85">
        <v>28.5</v>
      </c>
      <c r="J116" s="66" t="s">
        <v>667</v>
      </c>
      <c r="K116" s="66">
        <v>29.25</v>
      </c>
      <c r="L116" s="86"/>
      <c r="M116" s="85">
        <f t="shared" si="3"/>
        <v>1.739001189060642</v>
      </c>
      <c r="N116" s="83" t="s">
        <v>668</v>
      </c>
    </row>
    <row r="117" spans="1:14" s="6" customFormat="1" ht="24" x14ac:dyDescent="0.2">
      <c r="A117" s="81">
        <v>90</v>
      </c>
      <c r="B117" s="82" t="s">
        <v>669</v>
      </c>
      <c r="C117" s="64" t="s">
        <v>670</v>
      </c>
      <c r="D117" s="83" t="s">
        <v>551</v>
      </c>
      <c r="E117" s="84">
        <v>1.08</v>
      </c>
      <c r="F117" s="66" t="s">
        <v>671</v>
      </c>
      <c r="G117" s="66">
        <v>85.32</v>
      </c>
      <c r="H117" s="85">
        <v>371.96</v>
      </c>
      <c r="I117" s="85">
        <v>401.71</v>
      </c>
      <c r="J117" s="66" t="s">
        <v>672</v>
      </c>
      <c r="K117" s="66">
        <v>410.19</v>
      </c>
      <c r="L117" s="86"/>
      <c r="M117" s="85">
        <f t="shared" si="3"/>
        <v>4.8076652601969059</v>
      </c>
      <c r="N117" s="83" t="s">
        <v>673</v>
      </c>
    </row>
    <row r="118" spans="1:14" s="6" customFormat="1" ht="48" x14ac:dyDescent="0.2">
      <c r="A118" s="81">
        <v>91</v>
      </c>
      <c r="B118" s="82" t="s">
        <v>674</v>
      </c>
      <c r="C118" s="64" t="s">
        <v>675</v>
      </c>
      <c r="D118" s="83" t="s">
        <v>519</v>
      </c>
      <c r="E118" s="84">
        <v>8.9999999999999998E-4</v>
      </c>
      <c r="F118" s="66" t="s">
        <v>676</v>
      </c>
      <c r="G118" s="66">
        <v>8.49</v>
      </c>
      <c r="H118" s="85">
        <v>73119</v>
      </c>
      <c r="I118" s="85">
        <v>65.81</v>
      </c>
      <c r="J118" s="66" t="s">
        <v>677</v>
      </c>
      <c r="K118" s="66">
        <v>66.52</v>
      </c>
      <c r="L118" s="86"/>
      <c r="M118" s="85">
        <f t="shared" si="3"/>
        <v>7.8351001177856299</v>
      </c>
      <c r="N118" s="83" t="s">
        <v>678</v>
      </c>
    </row>
    <row r="119" spans="1:14" s="6" customFormat="1" ht="24" x14ac:dyDescent="0.2">
      <c r="A119" s="81">
        <v>92</v>
      </c>
      <c r="B119" s="82" t="s">
        <v>679</v>
      </c>
      <c r="C119" s="64" t="s">
        <v>680</v>
      </c>
      <c r="D119" s="83" t="s">
        <v>625</v>
      </c>
      <c r="E119" s="84">
        <v>2</v>
      </c>
      <c r="F119" s="66" t="s">
        <v>681</v>
      </c>
      <c r="G119" s="66">
        <v>5.18</v>
      </c>
      <c r="H119" s="85">
        <v>12.24</v>
      </c>
      <c r="I119" s="85">
        <v>24.48</v>
      </c>
      <c r="J119" s="66" t="s">
        <v>682</v>
      </c>
      <c r="K119" s="66">
        <v>24.96</v>
      </c>
      <c r="L119" s="86"/>
      <c r="M119" s="85">
        <f t="shared" si="3"/>
        <v>4.8185328185328187</v>
      </c>
      <c r="N119" s="83" t="s">
        <v>683</v>
      </c>
    </row>
    <row r="120" spans="1:14" s="6" customFormat="1" ht="48" x14ac:dyDescent="0.2">
      <c r="A120" s="81">
        <v>93</v>
      </c>
      <c r="B120" s="82" t="s">
        <v>684</v>
      </c>
      <c r="C120" s="64" t="s">
        <v>685</v>
      </c>
      <c r="D120" s="83" t="s">
        <v>530</v>
      </c>
      <c r="E120" s="84">
        <v>1.1999999999999999E-3</v>
      </c>
      <c r="F120" s="66" t="s">
        <v>686</v>
      </c>
      <c r="G120" s="66">
        <v>0.15</v>
      </c>
      <c r="H120" s="85">
        <v>382.6</v>
      </c>
      <c r="I120" s="85">
        <v>0.46</v>
      </c>
      <c r="J120" s="66" t="s">
        <v>687</v>
      </c>
      <c r="K120" s="66">
        <v>0.66</v>
      </c>
      <c r="L120" s="86"/>
      <c r="M120" s="85">
        <f t="shared" si="3"/>
        <v>4.4000000000000004</v>
      </c>
      <c r="N120" s="83" t="s">
        <v>688</v>
      </c>
    </row>
    <row r="121" spans="1:14" s="6" customFormat="1" ht="48" x14ac:dyDescent="0.2">
      <c r="A121" s="81">
        <v>94</v>
      </c>
      <c r="B121" s="82" t="s">
        <v>689</v>
      </c>
      <c r="C121" s="64" t="s">
        <v>690</v>
      </c>
      <c r="D121" s="83" t="s">
        <v>530</v>
      </c>
      <c r="E121" s="84">
        <v>32.57</v>
      </c>
      <c r="F121" s="66" t="s">
        <v>691</v>
      </c>
      <c r="G121" s="66">
        <v>3810.69</v>
      </c>
      <c r="H121" s="85">
        <v>176</v>
      </c>
      <c r="I121" s="85">
        <v>5732.32</v>
      </c>
      <c r="J121" s="66" t="s">
        <v>692</v>
      </c>
      <c r="K121" s="66">
        <v>11357.81</v>
      </c>
      <c r="L121" s="86"/>
      <c r="M121" s="85">
        <f t="shared" si="3"/>
        <v>2.9805127155449536</v>
      </c>
      <c r="N121" s="83" t="s">
        <v>693</v>
      </c>
    </row>
    <row r="122" spans="1:14" s="6" customFormat="1" ht="60" x14ac:dyDescent="0.2">
      <c r="A122" s="81">
        <v>95</v>
      </c>
      <c r="B122" s="82" t="s">
        <v>694</v>
      </c>
      <c r="C122" s="64" t="s">
        <v>695</v>
      </c>
      <c r="D122" s="83" t="s">
        <v>519</v>
      </c>
      <c r="E122" s="84">
        <v>5.0000000000000001E-4</v>
      </c>
      <c r="F122" s="66" t="s">
        <v>696</v>
      </c>
      <c r="G122" s="66">
        <v>12.47</v>
      </c>
      <c r="H122" s="85">
        <v>82040</v>
      </c>
      <c r="I122" s="85">
        <v>41.02</v>
      </c>
      <c r="J122" s="66" t="s">
        <v>697</v>
      </c>
      <c r="K122" s="66">
        <v>41.98</v>
      </c>
      <c r="L122" s="86"/>
      <c r="M122" s="85">
        <f t="shared" si="3"/>
        <v>3.3664795509222127</v>
      </c>
      <c r="N122" s="83" t="s">
        <v>698</v>
      </c>
    </row>
    <row r="123" spans="1:14" s="6" customFormat="1" ht="60" x14ac:dyDescent="0.2">
      <c r="A123" s="81">
        <v>96</v>
      </c>
      <c r="B123" s="82" t="s">
        <v>699</v>
      </c>
      <c r="C123" s="64" t="s">
        <v>700</v>
      </c>
      <c r="D123" s="83" t="s">
        <v>519</v>
      </c>
      <c r="E123" s="84">
        <v>1E-3</v>
      </c>
      <c r="F123" s="66" t="s">
        <v>701</v>
      </c>
      <c r="G123" s="66">
        <v>19.27</v>
      </c>
      <c r="H123" s="85">
        <v>39197.279999999999</v>
      </c>
      <c r="I123" s="85">
        <v>39.200000000000003</v>
      </c>
      <c r="J123" s="66" t="s">
        <v>702</v>
      </c>
      <c r="K123" s="66">
        <v>40.270000000000003</v>
      </c>
      <c r="L123" s="86"/>
      <c r="M123" s="85">
        <f t="shared" si="3"/>
        <v>2.0897768552153608</v>
      </c>
      <c r="N123" s="83" t="s">
        <v>703</v>
      </c>
    </row>
    <row r="124" spans="1:14" s="6" customFormat="1" ht="36" x14ac:dyDescent="0.2">
      <c r="A124" s="81">
        <v>97</v>
      </c>
      <c r="B124" s="82" t="s">
        <v>704</v>
      </c>
      <c r="C124" s="64" t="s">
        <v>705</v>
      </c>
      <c r="D124" s="83" t="s">
        <v>625</v>
      </c>
      <c r="E124" s="84">
        <v>6</v>
      </c>
      <c r="F124" s="66" t="s">
        <v>706</v>
      </c>
      <c r="G124" s="66">
        <v>1038</v>
      </c>
      <c r="H124" s="85">
        <v>319.36</v>
      </c>
      <c r="I124" s="85">
        <v>1916.16</v>
      </c>
      <c r="J124" s="66" t="s">
        <v>707</v>
      </c>
      <c r="K124" s="66">
        <v>1954.86</v>
      </c>
      <c r="L124" s="86"/>
      <c r="M124" s="85">
        <f t="shared" si="3"/>
        <v>1.8832947976878611</v>
      </c>
      <c r="N124" s="83" t="s">
        <v>708</v>
      </c>
    </row>
    <row r="125" spans="1:14" s="6" customFormat="1" ht="24" x14ac:dyDescent="0.2">
      <c r="A125" s="81">
        <v>98</v>
      </c>
      <c r="B125" s="82" t="s">
        <v>709</v>
      </c>
      <c r="C125" s="64" t="s">
        <v>710</v>
      </c>
      <c r="D125" s="83" t="s">
        <v>625</v>
      </c>
      <c r="E125" s="84">
        <v>2</v>
      </c>
      <c r="F125" s="66" t="s">
        <v>711</v>
      </c>
      <c r="G125" s="66">
        <v>10.88</v>
      </c>
      <c r="H125" s="85">
        <v>111.22</v>
      </c>
      <c r="I125" s="85">
        <v>222.44</v>
      </c>
      <c r="J125" s="66" t="s">
        <v>712</v>
      </c>
      <c r="K125" s="66">
        <v>226.94</v>
      </c>
      <c r="L125" s="86"/>
      <c r="M125" s="85">
        <f t="shared" si="3"/>
        <v>20.858455882352938</v>
      </c>
      <c r="N125" s="83" t="s">
        <v>713</v>
      </c>
    </row>
    <row r="126" spans="1:14" s="6" customFormat="1" ht="36" x14ac:dyDescent="0.2">
      <c r="A126" s="81">
        <v>99</v>
      </c>
      <c r="B126" s="82" t="s">
        <v>714</v>
      </c>
      <c r="C126" s="64" t="s">
        <v>715</v>
      </c>
      <c r="D126" s="83" t="s">
        <v>716</v>
      </c>
      <c r="E126" s="84">
        <v>1.946</v>
      </c>
      <c r="F126" s="66" t="s">
        <v>717</v>
      </c>
      <c r="G126" s="66">
        <v>1.95</v>
      </c>
      <c r="H126" s="85"/>
      <c r="I126" s="85"/>
      <c r="J126" s="66" t="s">
        <v>409</v>
      </c>
      <c r="K126" s="66"/>
      <c r="L126" s="86"/>
      <c r="M126" s="85" t="str">
        <f t="shared" si="3"/>
        <v xml:space="preserve"> </v>
      </c>
      <c r="N126" s="83"/>
    </row>
    <row r="127" spans="1:14" s="6" customFormat="1" ht="48" x14ac:dyDescent="0.2">
      <c r="A127" s="81">
        <v>100</v>
      </c>
      <c r="B127" s="82" t="s">
        <v>718</v>
      </c>
      <c r="C127" s="64" t="s">
        <v>719</v>
      </c>
      <c r="D127" s="83" t="s">
        <v>720</v>
      </c>
      <c r="E127" s="84">
        <v>84.15</v>
      </c>
      <c r="F127" s="66" t="s">
        <v>721</v>
      </c>
      <c r="G127" s="66">
        <v>3332.34</v>
      </c>
      <c r="H127" s="85"/>
      <c r="I127" s="85"/>
      <c r="J127" s="66" t="s">
        <v>722</v>
      </c>
      <c r="K127" s="66">
        <v>21093.88</v>
      </c>
      <c r="L127" s="86"/>
      <c r="M127" s="85">
        <f t="shared" si="3"/>
        <v>6.3300503550057918</v>
      </c>
      <c r="N127" s="83"/>
    </row>
    <row r="128" spans="1:14" s="6" customFormat="1" ht="24" x14ac:dyDescent="0.2">
      <c r="A128" s="81">
        <v>101</v>
      </c>
      <c r="B128" s="82" t="s">
        <v>718</v>
      </c>
      <c r="C128" s="64" t="s">
        <v>723</v>
      </c>
      <c r="D128" s="83" t="s">
        <v>724</v>
      </c>
      <c r="E128" s="84">
        <v>2</v>
      </c>
      <c r="F128" s="66" t="s">
        <v>725</v>
      </c>
      <c r="G128" s="66">
        <v>606.14</v>
      </c>
      <c r="H128" s="85"/>
      <c r="I128" s="85"/>
      <c r="J128" s="66" t="s">
        <v>726</v>
      </c>
      <c r="K128" s="66">
        <v>3855.06</v>
      </c>
      <c r="L128" s="86"/>
      <c r="M128" s="85">
        <f t="shared" si="3"/>
        <v>6.3600158379252321</v>
      </c>
      <c r="N128" s="83"/>
    </row>
    <row r="129" spans="1:14" s="6" customFormat="1" ht="60" x14ac:dyDescent="0.2">
      <c r="A129" s="81">
        <v>102</v>
      </c>
      <c r="B129" s="82" t="s">
        <v>727</v>
      </c>
      <c r="C129" s="64" t="s">
        <v>728</v>
      </c>
      <c r="D129" s="83" t="s">
        <v>720</v>
      </c>
      <c r="E129" s="84">
        <v>4.04</v>
      </c>
      <c r="F129" s="66" t="s">
        <v>729</v>
      </c>
      <c r="G129" s="66">
        <v>122.01</v>
      </c>
      <c r="H129" s="85">
        <v>186.61</v>
      </c>
      <c r="I129" s="85">
        <v>753.9</v>
      </c>
      <c r="J129" s="66" t="s">
        <v>730</v>
      </c>
      <c r="K129" s="66">
        <v>774.23</v>
      </c>
      <c r="L129" s="86"/>
      <c r="M129" s="85">
        <f t="shared" si="3"/>
        <v>6.345627407589542</v>
      </c>
      <c r="N129" s="83" t="s">
        <v>731</v>
      </c>
    </row>
    <row r="130" spans="1:14" s="6" customFormat="1" ht="60" x14ac:dyDescent="0.2">
      <c r="A130" s="81">
        <v>103</v>
      </c>
      <c r="B130" s="82" t="s">
        <v>732</v>
      </c>
      <c r="C130" s="64" t="s">
        <v>733</v>
      </c>
      <c r="D130" s="83" t="s">
        <v>720</v>
      </c>
      <c r="E130" s="84">
        <v>1</v>
      </c>
      <c r="F130" s="66" t="s">
        <v>734</v>
      </c>
      <c r="G130" s="66">
        <v>67.3</v>
      </c>
      <c r="H130" s="85">
        <v>416.03</v>
      </c>
      <c r="I130" s="85">
        <v>416.03</v>
      </c>
      <c r="J130" s="66" t="s">
        <v>735</v>
      </c>
      <c r="K130" s="66">
        <v>427.24</v>
      </c>
      <c r="L130" s="86"/>
      <c r="M130" s="85">
        <f t="shared" si="3"/>
        <v>6.3482912332838044</v>
      </c>
      <c r="N130" s="83" t="s">
        <v>736</v>
      </c>
    </row>
    <row r="131" spans="1:14" s="6" customFormat="1" ht="36" x14ac:dyDescent="0.2">
      <c r="A131" s="81">
        <v>104</v>
      </c>
      <c r="B131" s="82" t="s">
        <v>737</v>
      </c>
      <c r="C131" s="64" t="s">
        <v>738</v>
      </c>
      <c r="D131" s="83" t="s">
        <v>720</v>
      </c>
      <c r="E131" s="84">
        <v>1</v>
      </c>
      <c r="F131" s="66" t="s">
        <v>739</v>
      </c>
      <c r="G131" s="66">
        <v>95.07</v>
      </c>
      <c r="H131" s="85">
        <v>222.82</v>
      </c>
      <c r="I131" s="85">
        <v>222.82</v>
      </c>
      <c r="J131" s="66" t="s">
        <v>740</v>
      </c>
      <c r="K131" s="66">
        <v>227.83</v>
      </c>
      <c r="L131" s="86"/>
      <c r="M131" s="85">
        <f t="shared" si="3"/>
        <v>2.3964447249395184</v>
      </c>
      <c r="N131" s="83" t="s">
        <v>741</v>
      </c>
    </row>
    <row r="132" spans="1:14" s="6" customFormat="1" ht="36" x14ac:dyDescent="0.2">
      <c r="A132" s="81">
        <v>105</v>
      </c>
      <c r="B132" s="82" t="s">
        <v>742</v>
      </c>
      <c r="C132" s="64" t="s">
        <v>743</v>
      </c>
      <c r="D132" s="83" t="s">
        <v>625</v>
      </c>
      <c r="E132" s="84">
        <v>2</v>
      </c>
      <c r="F132" s="66" t="s">
        <v>744</v>
      </c>
      <c r="G132" s="66">
        <v>180.24</v>
      </c>
      <c r="H132" s="85">
        <v>134.47</v>
      </c>
      <c r="I132" s="85">
        <v>268.94</v>
      </c>
      <c r="J132" s="66" t="s">
        <v>745</v>
      </c>
      <c r="K132" s="66">
        <v>274.44</v>
      </c>
      <c r="L132" s="86"/>
      <c r="M132" s="85">
        <f t="shared" si="3"/>
        <v>1.5226364846870839</v>
      </c>
      <c r="N132" s="83" t="s">
        <v>746</v>
      </c>
    </row>
    <row r="133" spans="1:14" s="6" customFormat="1" ht="36" x14ac:dyDescent="0.2">
      <c r="A133" s="81">
        <v>106</v>
      </c>
      <c r="B133" s="82" t="s">
        <v>747</v>
      </c>
      <c r="C133" s="64" t="s">
        <v>748</v>
      </c>
      <c r="D133" s="83" t="s">
        <v>749</v>
      </c>
      <c r="E133" s="84">
        <v>1</v>
      </c>
      <c r="F133" s="66" t="s">
        <v>750</v>
      </c>
      <c r="G133" s="66">
        <v>211.17</v>
      </c>
      <c r="H133" s="85">
        <v>1562.5</v>
      </c>
      <c r="I133" s="85">
        <v>1562.5</v>
      </c>
      <c r="J133" s="66" t="s">
        <v>751</v>
      </c>
      <c r="K133" s="66">
        <v>1596.38</v>
      </c>
      <c r="L133" s="86"/>
      <c r="M133" s="85">
        <f t="shared" si="3"/>
        <v>7.5596912440214057</v>
      </c>
      <c r="N133" s="83" t="s">
        <v>752</v>
      </c>
    </row>
    <row r="134" spans="1:14" s="6" customFormat="1" ht="48" x14ac:dyDescent="0.2">
      <c r="A134" s="81">
        <v>107</v>
      </c>
      <c r="B134" s="82" t="s">
        <v>753</v>
      </c>
      <c r="C134" s="64" t="s">
        <v>754</v>
      </c>
      <c r="D134" s="83" t="s">
        <v>720</v>
      </c>
      <c r="E134" s="84">
        <v>86.8</v>
      </c>
      <c r="F134" s="66" t="s">
        <v>755</v>
      </c>
      <c r="G134" s="66">
        <v>26.04</v>
      </c>
      <c r="H134" s="85">
        <v>1.23</v>
      </c>
      <c r="I134" s="85">
        <v>106.76</v>
      </c>
      <c r="J134" s="66" t="s">
        <v>756</v>
      </c>
      <c r="K134" s="66">
        <v>108.5</v>
      </c>
      <c r="L134" s="86"/>
      <c r="M134" s="85">
        <f t="shared" si="3"/>
        <v>4.166666666666667</v>
      </c>
      <c r="N134" s="83" t="s">
        <v>757</v>
      </c>
    </row>
    <row r="135" spans="1:14" s="6" customFormat="1" ht="24" x14ac:dyDescent="0.2">
      <c r="A135" s="95"/>
      <c r="B135" s="96" t="s">
        <v>66</v>
      </c>
      <c r="C135" s="97" t="s">
        <v>758</v>
      </c>
      <c r="D135" s="98" t="s">
        <v>416</v>
      </c>
      <c r="E135" s="99"/>
      <c r="F135" s="100" t="s">
        <v>409</v>
      </c>
      <c r="G135" s="100">
        <v>10223</v>
      </c>
      <c r="H135" s="101"/>
      <c r="I135" s="101"/>
      <c r="J135" s="100" t="s">
        <v>409</v>
      </c>
      <c r="K135" s="100">
        <v>45891</v>
      </c>
      <c r="L135" s="102"/>
      <c r="M135" s="101">
        <f t="shared" si="3"/>
        <v>4.4889954025237211</v>
      </c>
      <c r="N135" s="98"/>
    </row>
    <row r="136" spans="1:14" s="6" customFormat="1" x14ac:dyDescent="0.2">
      <c r="A136" s="127" t="s">
        <v>321</v>
      </c>
      <c r="B136" s="106"/>
      <c r="C136" s="106"/>
      <c r="D136" s="106"/>
      <c r="E136" s="106"/>
      <c r="F136" s="106"/>
      <c r="G136" s="66">
        <v>15851</v>
      </c>
      <c r="H136" s="85"/>
      <c r="I136" s="85"/>
      <c r="J136" s="85"/>
      <c r="K136" s="66">
        <v>91013</v>
      </c>
      <c r="L136" s="86"/>
      <c r="M136" s="85">
        <f t="shared" ref="M136:M150" ca="1" si="4">IF(ISNUMBER(INDIRECT("K" &amp; ROW())/INDIRECT("G" &amp; ROW())),INDIRECT("K" &amp; ROW())/INDIRECT("G" &amp; ROW()), " ")</f>
        <v>5.7417828528168569</v>
      </c>
      <c r="N136" s="83" t="s">
        <v>759</v>
      </c>
    </row>
    <row r="137" spans="1:14" s="6" customFormat="1" x14ac:dyDescent="0.2">
      <c r="A137" s="127" t="s">
        <v>326</v>
      </c>
      <c r="B137" s="106"/>
      <c r="C137" s="106"/>
      <c r="D137" s="106"/>
      <c r="E137" s="106"/>
      <c r="F137" s="106"/>
      <c r="G137" s="66"/>
      <c r="H137" s="85"/>
      <c r="I137" s="85"/>
      <c r="J137" s="85"/>
      <c r="K137" s="66">
        <v>91035</v>
      </c>
      <c r="L137" s="86"/>
      <c r="M137" s="85" t="str">
        <f t="shared" ca="1" si="4"/>
        <v xml:space="preserve"> </v>
      </c>
      <c r="N137" s="83" t="s">
        <v>759</v>
      </c>
    </row>
    <row r="138" spans="1:14" s="6" customFormat="1" x14ac:dyDescent="0.2">
      <c r="A138" s="127" t="s">
        <v>327</v>
      </c>
      <c r="B138" s="106"/>
      <c r="C138" s="106"/>
      <c r="D138" s="106"/>
      <c r="E138" s="106"/>
      <c r="F138" s="106"/>
      <c r="G138" s="66"/>
      <c r="H138" s="85"/>
      <c r="I138" s="85"/>
      <c r="J138" s="85"/>
      <c r="K138" s="66"/>
      <c r="L138" s="86"/>
      <c r="M138" s="85" t="str">
        <f t="shared" ca="1" si="4"/>
        <v xml:space="preserve"> </v>
      </c>
      <c r="N138" s="83" t="s">
        <v>759</v>
      </c>
    </row>
    <row r="139" spans="1:14" s="6" customFormat="1" x14ac:dyDescent="0.2">
      <c r="A139" s="127" t="s">
        <v>328</v>
      </c>
      <c r="B139" s="106"/>
      <c r="C139" s="106"/>
      <c r="D139" s="106"/>
      <c r="E139" s="106"/>
      <c r="F139" s="106"/>
      <c r="G139" s="66"/>
      <c r="H139" s="85"/>
      <c r="I139" s="85"/>
      <c r="J139" s="85"/>
      <c r="K139" s="66">
        <v>22</v>
      </c>
      <c r="L139" s="86"/>
      <c r="M139" s="85" t="str">
        <f t="shared" ca="1" si="4"/>
        <v xml:space="preserve"> </v>
      </c>
      <c r="N139" s="83" t="s">
        <v>759</v>
      </c>
    </row>
    <row r="140" spans="1:14" s="6" customFormat="1" x14ac:dyDescent="0.2">
      <c r="A140" s="127" t="s">
        <v>330</v>
      </c>
      <c r="B140" s="106"/>
      <c r="C140" s="106"/>
      <c r="D140" s="106"/>
      <c r="E140" s="106"/>
      <c r="F140" s="106"/>
      <c r="G140" s="66"/>
      <c r="H140" s="85"/>
      <c r="I140" s="85"/>
      <c r="J140" s="85"/>
      <c r="K140" s="66"/>
      <c r="L140" s="86"/>
      <c r="M140" s="85" t="str">
        <f t="shared" ca="1" si="4"/>
        <v xml:space="preserve"> </v>
      </c>
      <c r="N140" s="83" t="s">
        <v>759</v>
      </c>
    </row>
    <row r="141" spans="1:14" s="6" customFormat="1" x14ac:dyDescent="0.2">
      <c r="A141" s="127" t="s">
        <v>331</v>
      </c>
      <c r="B141" s="106"/>
      <c r="C141" s="106"/>
      <c r="D141" s="106"/>
      <c r="E141" s="106"/>
      <c r="F141" s="106"/>
      <c r="G141" s="66">
        <v>2080</v>
      </c>
      <c r="H141" s="85"/>
      <c r="I141" s="85"/>
      <c r="J141" s="85"/>
      <c r="K141" s="66">
        <v>27205</v>
      </c>
      <c r="L141" s="86"/>
      <c r="M141" s="85">
        <f t="shared" ca="1" si="4"/>
        <v>13.079326923076923</v>
      </c>
      <c r="N141" s="83" t="s">
        <v>759</v>
      </c>
    </row>
    <row r="142" spans="1:14" s="6" customFormat="1" x14ac:dyDescent="0.2">
      <c r="A142" s="127" t="s">
        <v>332</v>
      </c>
      <c r="B142" s="106"/>
      <c r="C142" s="106"/>
      <c r="D142" s="106"/>
      <c r="E142" s="106"/>
      <c r="F142" s="106"/>
      <c r="G142" s="66">
        <v>10223</v>
      </c>
      <c r="H142" s="85"/>
      <c r="I142" s="85"/>
      <c r="J142" s="85"/>
      <c r="K142" s="66">
        <v>45891</v>
      </c>
      <c r="L142" s="86"/>
      <c r="M142" s="85">
        <f t="shared" ca="1" si="4"/>
        <v>4.4889954025237211</v>
      </c>
      <c r="N142" s="83" t="s">
        <v>759</v>
      </c>
    </row>
    <row r="143" spans="1:14" s="6" customFormat="1" x14ac:dyDescent="0.2">
      <c r="A143" s="127" t="s">
        <v>333</v>
      </c>
      <c r="B143" s="106"/>
      <c r="C143" s="106"/>
      <c r="D143" s="106"/>
      <c r="E143" s="106"/>
      <c r="F143" s="106"/>
      <c r="G143" s="66">
        <v>3783</v>
      </c>
      <c r="H143" s="85"/>
      <c r="I143" s="85"/>
      <c r="J143" s="85"/>
      <c r="K143" s="66">
        <v>21329</v>
      </c>
      <c r="L143" s="86"/>
      <c r="M143" s="85">
        <f t="shared" ca="1" si="4"/>
        <v>5.638117895849855</v>
      </c>
      <c r="N143" s="83" t="s">
        <v>759</v>
      </c>
    </row>
    <row r="144" spans="1:14" s="6" customFormat="1" x14ac:dyDescent="0.2">
      <c r="A144" s="128" t="s">
        <v>334</v>
      </c>
      <c r="B144" s="108"/>
      <c r="C144" s="108"/>
      <c r="D144" s="108"/>
      <c r="E144" s="108"/>
      <c r="F144" s="108"/>
      <c r="G144" s="92">
        <v>1719</v>
      </c>
      <c r="H144" s="93"/>
      <c r="I144" s="93"/>
      <c r="J144" s="93"/>
      <c r="K144" s="92">
        <v>24720</v>
      </c>
      <c r="L144" s="94"/>
      <c r="M144" s="93">
        <f t="shared" ca="1" si="4"/>
        <v>14.3804537521815</v>
      </c>
      <c r="N144" s="90" t="s">
        <v>759</v>
      </c>
    </row>
    <row r="145" spans="1:14" s="6" customFormat="1" x14ac:dyDescent="0.2">
      <c r="A145" s="128" t="s">
        <v>335</v>
      </c>
      <c r="B145" s="108"/>
      <c r="C145" s="108"/>
      <c r="D145" s="108"/>
      <c r="E145" s="108"/>
      <c r="F145" s="108"/>
      <c r="G145" s="92">
        <v>1064</v>
      </c>
      <c r="H145" s="93"/>
      <c r="I145" s="93"/>
      <c r="J145" s="93"/>
      <c r="K145" s="92">
        <v>15300</v>
      </c>
      <c r="L145" s="94"/>
      <c r="M145" s="93">
        <f t="shared" ca="1" si="4"/>
        <v>14.3796992481203</v>
      </c>
      <c r="N145" s="90" t="s">
        <v>759</v>
      </c>
    </row>
    <row r="146" spans="1:14" s="6" customFormat="1" x14ac:dyDescent="0.2">
      <c r="A146" s="128" t="s">
        <v>336</v>
      </c>
      <c r="B146" s="108"/>
      <c r="C146" s="108"/>
      <c r="D146" s="108"/>
      <c r="E146" s="108"/>
      <c r="F146" s="108"/>
      <c r="G146" s="92"/>
      <c r="H146" s="93"/>
      <c r="I146" s="93"/>
      <c r="J146" s="93"/>
      <c r="K146" s="92"/>
      <c r="L146" s="94"/>
      <c r="M146" s="93" t="str">
        <f t="shared" ca="1" si="4"/>
        <v xml:space="preserve"> </v>
      </c>
      <c r="N146" s="90" t="s">
        <v>759</v>
      </c>
    </row>
    <row r="147" spans="1:14" s="6" customFormat="1" x14ac:dyDescent="0.2">
      <c r="A147" s="127" t="s">
        <v>337</v>
      </c>
      <c r="B147" s="106"/>
      <c r="C147" s="106"/>
      <c r="D147" s="106"/>
      <c r="E147" s="106"/>
      <c r="F147" s="106"/>
      <c r="G147" s="66">
        <v>18400</v>
      </c>
      <c r="H147" s="85"/>
      <c r="I147" s="85"/>
      <c r="J147" s="85"/>
      <c r="K147" s="66">
        <v>128061</v>
      </c>
      <c r="L147" s="86"/>
      <c r="M147" s="85">
        <f t="shared" ca="1" si="4"/>
        <v>6.9598369565217393</v>
      </c>
      <c r="N147" s="83" t="s">
        <v>759</v>
      </c>
    </row>
    <row r="148" spans="1:14" s="6" customFormat="1" x14ac:dyDescent="0.2">
      <c r="A148" s="127" t="s">
        <v>338</v>
      </c>
      <c r="B148" s="106"/>
      <c r="C148" s="106"/>
      <c r="D148" s="106"/>
      <c r="E148" s="106"/>
      <c r="F148" s="106"/>
      <c r="G148" s="66">
        <v>234</v>
      </c>
      <c r="H148" s="85"/>
      <c r="I148" s="85"/>
      <c r="J148" s="85"/>
      <c r="K148" s="66">
        <v>2994</v>
      </c>
      <c r="L148" s="86"/>
      <c r="M148" s="85">
        <f t="shared" ca="1" si="4"/>
        <v>12.794871794871796</v>
      </c>
      <c r="N148" s="83" t="s">
        <v>759</v>
      </c>
    </row>
    <row r="149" spans="1:14" s="6" customFormat="1" x14ac:dyDescent="0.2">
      <c r="A149" s="127" t="s">
        <v>339</v>
      </c>
      <c r="B149" s="106"/>
      <c r="C149" s="106"/>
      <c r="D149" s="106"/>
      <c r="E149" s="106"/>
      <c r="F149" s="106"/>
      <c r="G149" s="66">
        <v>18634</v>
      </c>
      <c r="H149" s="85"/>
      <c r="I149" s="85"/>
      <c r="J149" s="85"/>
      <c r="K149" s="66">
        <v>131055</v>
      </c>
      <c r="L149" s="86"/>
      <c r="M149" s="85">
        <f t="shared" ca="1" si="4"/>
        <v>7.0331115165825908</v>
      </c>
      <c r="N149" s="83" t="s">
        <v>759</v>
      </c>
    </row>
    <row r="150" spans="1:14" s="6" customFormat="1" x14ac:dyDescent="0.2">
      <c r="A150" s="128" t="s">
        <v>340</v>
      </c>
      <c r="B150" s="108"/>
      <c r="C150" s="108"/>
      <c r="D150" s="108"/>
      <c r="E150" s="108"/>
      <c r="F150" s="108"/>
      <c r="G150" s="92">
        <v>18634</v>
      </c>
      <c r="H150" s="93"/>
      <c r="I150" s="93"/>
      <c r="J150" s="93"/>
      <c r="K150" s="92">
        <v>131055</v>
      </c>
      <c r="L150" s="94"/>
      <c r="M150" s="93">
        <f t="shared" ca="1" si="4"/>
        <v>7.0331115165825908</v>
      </c>
      <c r="N150" s="90" t="s">
        <v>759</v>
      </c>
    </row>
    <row r="151" spans="1:14" s="6" customFormat="1" x14ac:dyDescent="0.2">
      <c r="A151" s="14"/>
      <c r="B151" s="46"/>
      <c r="C151" s="26"/>
      <c r="D151" s="47"/>
      <c r="E151" s="47"/>
      <c r="F151" s="48"/>
      <c r="G151" s="27"/>
      <c r="H151" s="48"/>
      <c r="I151" s="48"/>
      <c r="J151" s="48"/>
      <c r="K151" s="27"/>
      <c r="L151" s="49"/>
      <c r="M151" s="48"/>
      <c r="N151" s="50"/>
    </row>
    <row r="152" spans="1:14" s="6" customFormat="1" x14ac:dyDescent="0.2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</row>
    <row r="153" spans="1:14" x14ac:dyDescent="0.2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51"/>
      <c r="M153" s="6"/>
      <c r="N153" s="6"/>
    </row>
    <row r="154" spans="1:14" s="6" customFormat="1" x14ac:dyDescent="0.2">
      <c r="A154" s="57" t="s">
        <v>50</v>
      </c>
      <c r="L154" s="51"/>
    </row>
    <row r="155" spans="1:14" s="6" customFormat="1" x14ac:dyDescent="0.2">
      <c r="A155" s="34"/>
      <c r="L155" s="51"/>
    </row>
    <row r="156" spans="1:14" s="6" customFormat="1" x14ac:dyDescent="0.2">
      <c r="A156" s="57" t="s">
        <v>51</v>
      </c>
      <c r="L156" s="51"/>
    </row>
    <row r="157" spans="1:14" s="6" customForma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</sheetData>
  <mergeCells count="46"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  <mergeCell ref="A24:N24"/>
    <mergeCell ref="A25:N25"/>
    <mergeCell ref="A48:N48"/>
    <mergeCell ref="A81:N81"/>
    <mergeCell ref="A136:F136"/>
    <mergeCell ref="A137:F137"/>
    <mergeCell ref="A138:F138"/>
    <mergeCell ref="A139:F139"/>
    <mergeCell ref="A140:F140"/>
    <mergeCell ref="A141:F141"/>
    <mergeCell ref="A147:F147"/>
    <mergeCell ref="A148:F148"/>
    <mergeCell ref="A149:F149"/>
    <mergeCell ref="A150:F150"/>
    <mergeCell ref="A142:F142"/>
    <mergeCell ref="A143:F143"/>
    <mergeCell ref="A144:F144"/>
    <mergeCell ref="A145:F145"/>
    <mergeCell ref="A146:F146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6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Мои данные</vt:lpstr>
      <vt:lpstr>Ведомость ресурсов</vt:lpstr>
      <vt:lpstr>'Ведомость ресурсов'!Print_Titles</vt:lpstr>
      <vt:lpstr>'Мои данные'!Print_Titles</vt:lpstr>
      <vt:lpstr>'Ведомость ресурсов'!Заголовки_для_печати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Татьяна Вадимовна</dc:creator>
  <cp:lastModifiedBy>Черных Людмила Александровна</cp:lastModifiedBy>
  <cp:lastPrinted>2019-12-24T03:52:33Z</cp:lastPrinted>
  <dcterms:created xsi:type="dcterms:W3CDTF">2003-01-28T12:33:10Z</dcterms:created>
  <dcterms:modified xsi:type="dcterms:W3CDTF">2019-12-24T03:52:47Z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